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3. Cash Flow Statement\"/>
    </mc:Choice>
  </mc:AlternateContent>
  <xr:revisionPtr revIDLastSave="0" documentId="8_{82ABE9F4-7597-4F00-A82D-8FF490A9399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0" i="16" l="1"/>
  <c r="D40" i="23"/>
  <c r="Z39" i="2"/>
  <c r="Z39" i="4"/>
  <c r="Z39" i="5"/>
  <c r="Z39" i="6"/>
  <c r="Y39" i="6"/>
  <c r="Z39" i="7"/>
  <c r="Z39" i="8"/>
  <c r="Z39" i="9"/>
  <c r="Z39" i="10"/>
  <c r="Z39" i="11"/>
  <c r="Z39" i="12"/>
  <c r="Z39" i="13"/>
  <c r="Z39" i="16"/>
  <c r="Z39" i="17"/>
  <c r="Z39" i="18"/>
  <c r="Z39" i="19"/>
  <c r="Y39" i="19"/>
  <c r="Z39" i="20"/>
  <c r="Z39" i="21"/>
  <c r="Z39" i="22"/>
  <c r="Y39" i="22"/>
  <c r="Z39" i="1"/>
  <c r="W39" i="2"/>
  <c r="Y39" i="2" s="1"/>
  <c r="J39" i="2"/>
  <c r="W39" i="3"/>
  <c r="Y39" i="3" s="1"/>
  <c r="Z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H39" i="11"/>
  <c r="W39" i="12"/>
  <c r="Y39" i="12" s="1"/>
  <c r="J39" i="12"/>
  <c r="W39" i="13"/>
  <c r="Y39" i="13" s="1"/>
  <c r="J39" i="13"/>
  <c r="W39" i="14"/>
  <c r="Y39" i="14" s="1"/>
  <c r="Z39" i="14" s="1"/>
  <c r="J39" i="14"/>
  <c r="W39" i="15"/>
  <c r="Y39" i="15" s="1"/>
  <c r="Z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J39" i="22"/>
  <c r="W39" i="23"/>
  <c r="Y39" i="23" s="1"/>
  <c r="Z39" i="23" s="1"/>
  <c r="J39" i="23"/>
  <c r="W39" i="1"/>
  <c r="Y39" i="1" s="1"/>
  <c r="J39" i="1"/>
  <c r="U38" i="3"/>
  <c r="N38" i="3"/>
  <c r="T38" i="4"/>
  <c r="T38" i="5"/>
  <c r="E38" i="5"/>
  <c r="E40" i="5" s="1"/>
  <c r="D38" i="6"/>
  <c r="D40" i="6" s="1"/>
  <c r="J38" i="7"/>
  <c r="G38" i="7"/>
  <c r="G40" i="7" s="1"/>
  <c r="H39" i="7" s="1"/>
  <c r="V38" i="8"/>
  <c r="S38" i="8"/>
  <c r="M38" i="8"/>
  <c r="AA38" i="9"/>
  <c r="AA40" i="9" s="1"/>
  <c r="M38" i="9"/>
  <c r="K38" i="9"/>
  <c r="E38" i="9"/>
  <c r="E40" i="9" s="1"/>
  <c r="R38" i="10"/>
  <c r="E38" i="10"/>
  <c r="E40" i="10" s="1"/>
  <c r="C38" i="10"/>
  <c r="C40" i="10" s="1"/>
  <c r="R38" i="11"/>
  <c r="G38" i="11"/>
  <c r="G40" i="11" s="1"/>
  <c r="V38" i="12"/>
  <c r="N38" i="12"/>
  <c r="S38" i="13"/>
  <c r="M38" i="13"/>
  <c r="O38" i="14"/>
  <c r="F38" i="14"/>
  <c r="F40" i="14" s="1"/>
  <c r="P38" i="15"/>
  <c r="N38" i="15"/>
  <c r="E38" i="15"/>
  <c r="E40" i="15" s="1"/>
  <c r="T38" i="16"/>
  <c r="N38" i="16"/>
  <c r="E38" i="16"/>
  <c r="E40" i="16" s="1"/>
  <c r="Q38" i="17"/>
  <c r="P38" i="17"/>
  <c r="P38" i="18"/>
  <c r="N38" i="18"/>
  <c r="E38" i="18"/>
  <c r="E40" i="18" s="1"/>
  <c r="R38" i="19"/>
  <c r="M38" i="19"/>
  <c r="E38" i="19"/>
  <c r="E40" i="19" s="1"/>
  <c r="R38" i="20"/>
  <c r="J38" i="20"/>
  <c r="T38" i="21"/>
  <c r="W38" i="22"/>
  <c r="O38" i="22"/>
  <c r="H38" i="23"/>
  <c r="F38" i="23"/>
  <c r="F40" i="23" s="1"/>
  <c r="I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D38" i="13" s="1"/>
  <c r="D40" i="13" s="1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V38" i="21" s="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V17" i="2"/>
  <c r="V38" i="2" s="1"/>
  <c r="U17" i="2"/>
  <c r="U38" i="2" s="1"/>
  <c r="T17" i="2"/>
  <c r="T38" i="2" s="1"/>
  <c r="S17" i="2"/>
  <c r="S38" i="2" s="1"/>
  <c r="R17" i="2"/>
  <c r="Q17" i="2"/>
  <c r="P17" i="2"/>
  <c r="O17" i="2"/>
  <c r="N17" i="2"/>
  <c r="N38" i="2" s="1"/>
  <c r="M17" i="2"/>
  <c r="M38" i="2" s="1"/>
  <c r="L17" i="2"/>
  <c r="L38" i="2" s="1"/>
  <c r="K17" i="2"/>
  <c r="K38" i="2" s="1"/>
  <c r="J17" i="2"/>
  <c r="I17" i="2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W17" i="3"/>
  <c r="V17" i="3"/>
  <c r="V38" i="3" s="1"/>
  <c r="U17" i="3"/>
  <c r="T17" i="3"/>
  <c r="T38" i="3" s="1"/>
  <c r="S17" i="3"/>
  <c r="S38" i="3" s="1"/>
  <c r="R17" i="3"/>
  <c r="Q17" i="3"/>
  <c r="P17" i="3"/>
  <c r="O17" i="3"/>
  <c r="N17" i="3"/>
  <c r="M17" i="3"/>
  <c r="M38" i="3" s="1"/>
  <c r="L17" i="3"/>
  <c r="L38" i="3" s="1"/>
  <c r="K17" i="3"/>
  <c r="K38" i="3" s="1"/>
  <c r="J17" i="3"/>
  <c r="I17" i="3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X17" i="4"/>
  <c r="W17" i="4"/>
  <c r="V17" i="4"/>
  <c r="V38" i="4" s="1"/>
  <c r="U17" i="4"/>
  <c r="U38" i="4" s="1"/>
  <c r="T17" i="4"/>
  <c r="S17" i="4"/>
  <c r="S38" i="4" s="1"/>
  <c r="R17" i="4"/>
  <c r="Q17" i="4"/>
  <c r="P17" i="4"/>
  <c r="O17" i="4"/>
  <c r="N17" i="4"/>
  <c r="N38" i="4" s="1"/>
  <c r="M17" i="4"/>
  <c r="M38" i="4" s="1"/>
  <c r="L17" i="4"/>
  <c r="L38" i="4" s="1"/>
  <c r="K17" i="4"/>
  <c r="K38" i="4" s="1"/>
  <c r="J17" i="4"/>
  <c r="I17" i="4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W17" i="5"/>
  <c r="V17" i="5"/>
  <c r="V38" i="5" s="1"/>
  <c r="U17" i="5"/>
  <c r="U38" i="5" s="1"/>
  <c r="T17" i="5"/>
  <c r="S17" i="5"/>
  <c r="S38" i="5" s="1"/>
  <c r="R17" i="5"/>
  <c r="Q17" i="5"/>
  <c r="P17" i="5"/>
  <c r="O17" i="5"/>
  <c r="N17" i="5"/>
  <c r="N38" i="5" s="1"/>
  <c r="M17" i="5"/>
  <c r="M38" i="5" s="1"/>
  <c r="L17" i="5"/>
  <c r="L38" i="5" s="1"/>
  <c r="K17" i="5"/>
  <c r="K38" i="5" s="1"/>
  <c r="J17" i="5"/>
  <c r="I17" i="5"/>
  <c r="H17" i="5"/>
  <c r="G17" i="5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S38" i="6" s="1"/>
  <c r="R17" i="6"/>
  <c r="Q17" i="6"/>
  <c r="Q38" i="6" s="1"/>
  <c r="P17" i="6"/>
  <c r="O17" i="6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G17" i="6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J17" i="7"/>
  <c r="I17" i="7"/>
  <c r="I38" i="7" s="1"/>
  <c r="H17" i="7"/>
  <c r="G17" i="7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X17" i="8"/>
  <c r="Z17" i="8" s="1"/>
  <c r="W17" i="8"/>
  <c r="W38" i="8" s="1"/>
  <c r="V17" i="8"/>
  <c r="U17" i="8"/>
  <c r="U38" i="8" s="1"/>
  <c r="T17" i="8"/>
  <c r="S17" i="8"/>
  <c r="R17" i="8"/>
  <c r="R38" i="8" s="1"/>
  <c r="Q17" i="8"/>
  <c r="P17" i="8"/>
  <c r="P38" i="8" s="1"/>
  <c r="O17" i="8"/>
  <c r="O38" i="8" s="1"/>
  <c r="N17" i="8"/>
  <c r="N38" i="8" s="1"/>
  <c r="M17" i="8"/>
  <c r="L17" i="8"/>
  <c r="K17" i="8"/>
  <c r="K38" i="8" s="1"/>
  <c r="J17" i="8"/>
  <c r="J38" i="8" s="1"/>
  <c r="I17" i="8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Y17" i="9"/>
  <c r="X17" i="9"/>
  <c r="W17" i="9"/>
  <c r="W38" i="9" s="1"/>
  <c r="V17" i="9"/>
  <c r="V38" i="9" s="1"/>
  <c r="U17" i="9"/>
  <c r="U38" i="9" s="1"/>
  <c r="T17" i="9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L17" i="9"/>
  <c r="K17" i="9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D17" i="9"/>
  <c r="C17" i="9"/>
  <c r="C38" i="9" s="1"/>
  <c r="C40" i="9" s="1"/>
  <c r="AA17" i="10"/>
  <c r="AA38" i="10" s="1"/>
  <c r="AA40" i="10" s="1"/>
  <c r="Y17" i="10"/>
  <c r="X17" i="10"/>
  <c r="Z17" i="10" s="1"/>
  <c r="W17" i="10"/>
  <c r="W38" i="10" s="1"/>
  <c r="V17" i="10"/>
  <c r="V38" i="10" s="1"/>
  <c r="U17" i="10"/>
  <c r="U38" i="10" s="1"/>
  <c r="T17" i="10"/>
  <c r="S17" i="10"/>
  <c r="S38" i="10" s="1"/>
  <c r="R17" i="10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R17" i="13"/>
  <c r="Q17" i="13"/>
  <c r="Q38" i="13" s="1"/>
  <c r="P17" i="13"/>
  <c r="P38" i="13" s="1"/>
  <c r="O17" i="13"/>
  <c r="O38" i="13" s="1"/>
  <c r="N17" i="13"/>
  <c r="N38" i="13" s="1"/>
  <c r="M17" i="13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X17" i="14"/>
  <c r="X38" i="14" s="1"/>
  <c r="X40" i="14" s="1"/>
  <c r="W17" i="14"/>
  <c r="W38" i="14" s="1"/>
  <c r="V17" i="14"/>
  <c r="V38" i="14" s="1"/>
  <c r="U17" i="14"/>
  <c r="U38" i="14" s="1"/>
  <c r="T17" i="14"/>
  <c r="S17" i="14"/>
  <c r="S38" i="14" s="1"/>
  <c r="R17" i="14"/>
  <c r="Q17" i="14"/>
  <c r="Q38" i="14" s="1"/>
  <c r="P17" i="14"/>
  <c r="P38" i="14" s="1"/>
  <c r="O17" i="14"/>
  <c r="N17" i="14"/>
  <c r="N38" i="14" s="1"/>
  <c r="M17" i="14"/>
  <c r="M38" i="14" s="1"/>
  <c r="L17" i="14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X17" i="16"/>
  <c r="X38" i="16" s="1"/>
  <c r="W17" i="16"/>
  <c r="W38" i="16" s="1"/>
  <c r="V17" i="16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P17" i="17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U38" i="21" s="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X38" i="22" s="1"/>
  <c r="W17" i="22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G17" i="23"/>
  <c r="G38" i="23" s="1"/>
  <c r="G40" i="23" s="1"/>
  <c r="H39" i="23" s="1"/>
  <c r="H40" i="23" s="1"/>
  <c r="I39" i="23" s="1"/>
  <c r="F17" i="23"/>
  <c r="E17" i="23"/>
  <c r="E38" i="23" s="1"/>
  <c r="E40" i="23" s="1"/>
  <c r="D17" i="23"/>
  <c r="D38" i="23" s="1"/>
  <c r="C17" i="23"/>
  <c r="C38" i="23" s="1"/>
  <c r="C40" i="23" s="1"/>
  <c r="AA17" i="1"/>
  <c r="AA38" i="1" s="1"/>
  <c r="AA40" i="1" s="1"/>
  <c r="Y17" i="1"/>
  <c r="Z17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7" l="1"/>
  <c r="I39" i="17" s="1"/>
  <c r="I40" i="17" s="1"/>
  <c r="X40" i="23"/>
  <c r="Z17" i="21"/>
  <c r="X38" i="21"/>
  <c r="Z17" i="18"/>
  <c r="X38" i="18"/>
  <c r="Z17" i="17"/>
  <c r="X38" i="17"/>
  <c r="X40" i="16"/>
  <c r="Z40" i="16" s="1"/>
  <c r="Z38" i="16"/>
  <c r="Y38" i="1"/>
  <c r="Y40" i="1" s="1"/>
  <c r="Z17" i="13"/>
  <c r="X38" i="13"/>
  <c r="Z38" i="11"/>
  <c r="X40" i="11"/>
  <c r="Z40" i="11" s="1"/>
  <c r="Z17" i="20"/>
  <c r="X38" i="20"/>
  <c r="Z38" i="19"/>
  <c r="X40" i="19"/>
  <c r="Z40" i="19" s="1"/>
  <c r="Z17" i="19"/>
  <c r="Z38" i="15"/>
  <c r="X40" i="15"/>
  <c r="Z40" i="15" s="1"/>
  <c r="H40" i="13"/>
  <c r="I39" i="13" s="1"/>
  <c r="I40" i="13" s="1"/>
  <c r="X38" i="8"/>
  <c r="Z17" i="12"/>
  <c r="X38" i="12"/>
  <c r="H40" i="8"/>
  <c r="I39" i="8" s="1"/>
  <c r="H40" i="7"/>
  <c r="I39" i="7" s="1"/>
  <c r="I40" i="7" s="1"/>
  <c r="K39" i="7" s="1"/>
  <c r="Z17" i="14"/>
  <c r="Y38" i="14"/>
  <c r="W38" i="6"/>
  <c r="O38" i="5"/>
  <c r="G38" i="4"/>
  <c r="G40" i="4" s="1"/>
  <c r="H39" i="4" s="1"/>
  <c r="W38" i="3"/>
  <c r="W38" i="2"/>
  <c r="X40" i="1"/>
  <c r="Z40" i="1" s="1"/>
  <c r="F38" i="22"/>
  <c r="F40" i="22" s="1"/>
  <c r="N38" i="22"/>
  <c r="V38" i="22"/>
  <c r="R38" i="14"/>
  <c r="R38" i="13"/>
  <c r="AA38" i="13"/>
  <c r="AA40" i="13" s="1"/>
  <c r="Z17" i="11"/>
  <c r="I38" i="10"/>
  <c r="I40" i="10" s="1"/>
  <c r="Q38" i="10"/>
  <c r="Y38" i="10"/>
  <c r="Y40" i="10" s="1"/>
  <c r="I38" i="9"/>
  <c r="I40" i="9" s="1"/>
  <c r="Q38" i="9"/>
  <c r="Y38" i="9"/>
  <c r="Y40" i="9" s="1"/>
  <c r="I38" i="8"/>
  <c r="Q38" i="8"/>
  <c r="Y38" i="8"/>
  <c r="Y40" i="8" s="1"/>
  <c r="H38" i="7"/>
  <c r="P38" i="7"/>
  <c r="X38" i="7"/>
  <c r="Z17" i="7"/>
  <c r="H38" i="6"/>
  <c r="P38" i="6"/>
  <c r="X38" i="6"/>
  <c r="Z17" i="6"/>
  <c r="Z17" i="15"/>
  <c r="O38" i="6"/>
  <c r="W38" i="5"/>
  <c r="W38" i="4"/>
  <c r="O38" i="3"/>
  <c r="O38" i="2"/>
  <c r="V38" i="20"/>
  <c r="F38" i="19"/>
  <c r="F40" i="19" s="1"/>
  <c r="N38" i="19"/>
  <c r="H40" i="11"/>
  <c r="I39" i="11" s="1"/>
  <c r="I40" i="11" s="1"/>
  <c r="Z17" i="9"/>
  <c r="X38" i="9"/>
  <c r="G38" i="6"/>
  <c r="G40" i="6" s="1"/>
  <c r="H39" i="6" s="1"/>
  <c r="H40" i="6" s="1"/>
  <c r="I39" i="6" s="1"/>
  <c r="I40" i="6" s="1"/>
  <c r="G38" i="5"/>
  <c r="G40" i="5" s="1"/>
  <c r="H39" i="5" s="1"/>
  <c r="O38" i="4"/>
  <c r="G38" i="3"/>
  <c r="G40" i="3" s="1"/>
  <c r="H39" i="3" s="1"/>
  <c r="G38" i="2"/>
  <c r="G40" i="2" s="1"/>
  <c r="H39" i="2" s="1"/>
  <c r="H40" i="2" s="1"/>
  <c r="I39" i="2" s="1"/>
  <c r="I40" i="2" s="1"/>
  <c r="X38" i="10"/>
  <c r="F38" i="20"/>
  <c r="F40" i="20" s="1"/>
  <c r="N38" i="20"/>
  <c r="J38" i="1"/>
  <c r="R38" i="1"/>
  <c r="I38" i="23"/>
  <c r="I40" i="23" s="1"/>
  <c r="Q38" i="23"/>
  <c r="Y38" i="23"/>
  <c r="Y40" i="23" s="1"/>
  <c r="X40" i="22"/>
  <c r="Z40" i="22" s="1"/>
  <c r="Z38" i="22"/>
  <c r="H40" i="21"/>
  <c r="I39" i="21" s="1"/>
  <c r="I40" i="21" s="1"/>
  <c r="J40" i="21" s="1"/>
  <c r="H40" i="20"/>
  <c r="I39" i="20" s="1"/>
  <c r="I40" i="20" s="1"/>
  <c r="H40" i="19"/>
  <c r="I39" i="19" s="1"/>
  <c r="I40" i="19" s="1"/>
  <c r="J40" i="19" s="1"/>
  <c r="F38" i="18"/>
  <c r="F40" i="18" s="1"/>
  <c r="F38" i="17"/>
  <c r="F40" i="17" s="1"/>
  <c r="N38" i="17"/>
  <c r="V38" i="17"/>
  <c r="F38" i="16"/>
  <c r="F40" i="16" s="1"/>
  <c r="V38" i="16"/>
  <c r="U38" i="15"/>
  <c r="D38" i="14"/>
  <c r="D40" i="14" s="1"/>
  <c r="L38" i="14"/>
  <c r="T38" i="14"/>
  <c r="L38" i="13"/>
  <c r="L38" i="12"/>
  <c r="T38" i="12"/>
  <c r="D38" i="11"/>
  <c r="D40" i="11" s="1"/>
  <c r="L38" i="11"/>
  <c r="T38" i="11"/>
  <c r="H38" i="5"/>
  <c r="P38" i="5"/>
  <c r="Z17" i="5"/>
  <c r="X38" i="5"/>
  <c r="H38" i="4"/>
  <c r="P38" i="4"/>
  <c r="Z17" i="4"/>
  <c r="X38" i="4"/>
  <c r="H38" i="3"/>
  <c r="P38" i="3"/>
  <c r="Z17" i="3"/>
  <c r="X38" i="3"/>
  <c r="H38" i="2"/>
  <c r="P38" i="2"/>
  <c r="Z17" i="2"/>
  <c r="X38" i="2"/>
  <c r="T38" i="10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AA38" i="7"/>
  <c r="AA40" i="7" s="1"/>
  <c r="J38" i="6"/>
  <c r="R38" i="6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27" i="23"/>
  <c r="Z27" i="11"/>
  <c r="K39" i="19"/>
  <c r="J40" i="18"/>
  <c r="K39" i="18"/>
  <c r="K39" i="6"/>
  <c r="J40" i="6"/>
  <c r="J40" i="2"/>
  <c r="K39" i="2"/>
  <c r="J40" i="13"/>
  <c r="K39" i="13"/>
  <c r="J40" i="1"/>
  <c r="K39" i="1"/>
  <c r="K39" i="15"/>
  <c r="J40" i="15"/>
  <c r="J40" i="12"/>
  <c r="K39" i="12"/>
  <c r="J40" i="16"/>
  <c r="K39" i="16"/>
  <c r="J40" i="7"/>
  <c r="K39" i="22"/>
  <c r="J40" i="22"/>
  <c r="K39" i="21"/>
  <c r="J40" i="17"/>
  <c r="K39" i="17"/>
  <c r="K39" i="11"/>
  <c r="J40" i="11"/>
  <c r="J40" i="20"/>
  <c r="K39" i="20"/>
  <c r="K39" i="14"/>
  <c r="J40" i="14"/>
  <c r="K39" i="9" l="1"/>
  <c r="J40" i="9"/>
  <c r="K39" i="10"/>
  <c r="J40" i="10"/>
  <c r="K39" i="23"/>
  <c r="J40" i="23"/>
  <c r="Z38" i="6"/>
  <c r="X40" i="6"/>
  <c r="Z40" i="6" s="1"/>
  <c r="X40" i="21"/>
  <c r="Z40" i="21" s="1"/>
  <c r="Z38" i="21"/>
  <c r="Z38" i="2"/>
  <c r="X40" i="2"/>
  <c r="Z40" i="2" s="1"/>
  <c r="Z38" i="4"/>
  <c r="X40" i="4"/>
  <c r="Z40" i="4" s="1"/>
  <c r="H40" i="5"/>
  <c r="I39" i="5" s="1"/>
  <c r="I40" i="5" s="1"/>
  <c r="I40" i="8"/>
  <c r="Z38" i="12"/>
  <c r="X40" i="12"/>
  <c r="Z40" i="12" s="1"/>
  <c r="Z38" i="23"/>
  <c r="Z38" i="9"/>
  <c r="X40" i="9"/>
  <c r="Z40" i="9" s="1"/>
  <c r="H40" i="4"/>
  <c r="I39" i="4" s="1"/>
  <c r="I40" i="4" s="1"/>
  <c r="Z38" i="20"/>
  <c r="X40" i="20"/>
  <c r="Z40" i="20" s="1"/>
  <c r="Z40" i="23"/>
  <c r="X40" i="7"/>
  <c r="Z40" i="7" s="1"/>
  <c r="Z38" i="7"/>
  <c r="X40" i="8"/>
  <c r="Z40" i="8" s="1"/>
  <c r="Z38" i="8"/>
  <c r="Z38" i="17"/>
  <c r="X40" i="17"/>
  <c r="Z40" i="17" s="1"/>
  <c r="Z38" i="3"/>
  <c r="X40" i="3"/>
  <c r="Z40" i="3" s="1"/>
  <c r="Z38" i="5"/>
  <c r="X40" i="5"/>
  <c r="Z40" i="5" s="1"/>
  <c r="Z38" i="10"/>
  <c r="X40" i="10"/>
  <c r="Z40" i="10" s="1"/>
  <c r="Z38" i="14"/>
  <c r="Y40" i="14"/>
  <c r="Z40" i="14" s="1"/>
  <c r="Z38" i="18"/>
  <c r="X40" i="18"/>
  <c r="Z40" i="18" s="1"/>
  <c r="H40" i="3"/>
  <c r="I39" i="3" s="1"/>
  <c r="I40" i="3" s="1"/>
  <c r="Z38" i="1"/>
  <c r="Z38" i="13"/>
  <c r="X40" i="13"/>
  <c r="Z40" i="13" s="1"/>
  <c r="N39" i="12"/>
  <c r="K40" i="12"/>
  <c r="L39" i="12" s="1"/>
  <c r="L40" i="12" s="1"/>
  <c r="M39" i="12" s="1"/>
  <c r="M40" i="12" s="1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20"/>
  <c r="K40" i="20"/>
  <c r="L39" i="20" s="1"/>
  <c r="L40" i="20" s="1"/>
  <c r="M39" i="20" s="1"/>
  <c r="M40" i="20" s="1"/>
  <c r="N39" i="21"/>
  <c r="K40" i="21"/>
  <c r="L39" i="21" s="1"/>
  <c r="L40" i="21" s="1"/>
  <c r="M39" i="21" s="1"/>
  <c r="M40" i="21" s="1"/>
  <c r="N39" i="6"/>
  <c r="K40" i="6"/>
  <c r="L39" i="6" s="1"/>
  <c r="L40" i="6" s="1"/>
  <c r="M39" i="6" s="1"/>
  <c r="M40" i="6" s="1"/>
  <c r="N39" i="1"/>
  <c r="K40" i="1"/>
  <c r="L39" i="1" s="1"/>
  <c r="L40" i="1" s="1"/>
  <c r="M39" i="1" s="1"/>
  <c r="M40" i="1" s="1"/>
  <c r="N39" i="17"/>
  <c r="K40" i="17"/>
  <c r="L39" i="17" s="1"/>
  <c r="L40" i="17" s="1"/>
  <c r="M39" i="17" s="1"/>
  <c r="M40" i="17" s="1"/>
  <c r="N39" i="10"/>
  <c r="K40" i="10"/>
  <c r="L39" i="10" s="1"/>
  <c r="L40" i="10" s="1"/>
  <c r="M39" i="10" s="1"/>
  <c r="M40" i="10" s="1"/>
  <c r="N39" i="13"/>
  <c r="K40" i="13"/>
  <c r="L39" i="13" s="1"/>
  <c r="L40" i="13" s="1"/>
  <c r="M39" i="13" s="1"/>
  <c r="M40" i="13" s="1"/>
  <c r="N39" i="2"/>
  <c r="K40" i="2"/>
  <c r="L39" i="2" s="1"/>
  <c r="L40" i="2" s="1"/>
  <c r="M39" i="2" s="1"/>
  <c r="M40" i="2" s="1"/>
  <c r="N39" i="15"/>
  <c r="K40" i="15"/>
  <c r="L39" i="15" s="1"/>
  <c r="L40" i="15" s="1"/>
  <c r="M39" i="15" s="1"/>
  <c r="M40" i="15" s="1"/>
  <c r="N39" i="16"/>
  <c r="K40" i="16"/>
  <c r="L39" i="16" s="1"/>
  <c r="L40" i="16" s="1"/>
  <c r="M39" i="16" s="1"/>
  <c r="M40" i="16" s="1"/>
  <c r="N39" i="18"/>
  <c r="K40" i="18"/>
  <c r="L39" i="18" s="1"/>
  <c r="L40" i="18" s="1"/>
  <c r="M39" i="18" s="1"/>
  <c r="M40" i="18" s="1"/>
  <c r="N39" i="23"/>
  <c r="K40" i="23"/>
  <c r="L39" i="23" s="1"/>
  <c r="L40" i="23" s="1"/>
  <c r="M39" i="23" s="1"/>
  <c r="M40" i="23" s="1"/>
  <c r="N39" i="11"/>
  <c r="K40" i="11"/>
  <c r="L39" i="11" s="1"/>
  <c r="L40" i="11" s="1"/>
  <c r="M39" i="11" s="1"/>
  <c r="M40" i="11" s="1"/>
  <c r="N39" i="14"/>
  <c r="K40" i="14"/>
  <c r="L39" i="14" s="1"/>
  <c r="L40" i="14" s="1"/>
  <c r="M39" i="14" s="1"/>
  <c r="M40" i="14" s="1"/>
  <c r="N39" i="22"/>
  <c r="K40" i="22"/>
  <c r="L39" i="22" s="1"/>
  <c r="L40" i="22" s="1"/>
  <c r="M39" i="22" s="1"/>
  <c r="M40" i="22" s="1"/>
  <c r="N39" i="19"/>
  <c r="K40" i="19"/>
  <c r="L39" i="19" s="1"/>
  <c r="L40" i="19" s="1"/>
  <c r="M39" i="19" s="1"/>
  <c r="M40" i="19" s="1"/>
  <c r="K39" i="4" l="1"/>
  <c r="J40" i="4"/>
  <c r="K39" i="8"/>
  <c r="J40" i="8"/>
  <c r="K39" i="3"/>
  <c r="J40" i="3"/>
  <c r="K39" i="5"/>
  <c r="J40" i="5"/>
  <c r="N40" i="7"/>
  <c r="O39" i="7"/>
  <c r="N40" i="19"/>
  <c r="O39" i="19"/>
  <c r="N40" i="11"/>
  <c r="O39" i="11"/>
  <c r="O39" i="10"/>
  <c r="N40" i="10"/>
  <c r="N40" i="1"/>
  <c r="O39" i="1"/>
  <c r="N40" i="15"/>
  <c r="O39" i="15"/>
  <c r="N40" i="23"/>
  <c r="O39" i="23"/>
  <c r="O39" i="9"/>
  <c r="N40" i="9"/>
  <c r="O39" i="22"/>
  <c r="N40" i="22"/>
  <c r="N40" i="20"/>
  <c r="O39" i="20"/>
  <c r="O39" i="6"/>
  <c r="N40" i="6"/>
  <c r="N40" i="21"/>
  <c r="O39" i="21"/>
  <c r="O39" i="17"/>
  <c r="N40" i="17"/>
  <c r="O39" i="18"/>
  <c r="N40" i="18"/>
  <c r="O39" i="2"/>
  <c r="N40" i="2"/>
  <c r="N40" i="12"/>
  <c r="O39" i="12"/>
  <c r="O39" i="14"/>
  <c r="N40" i="14"/>
  <c r="N40" i="16"/>
  <c r="O39" i="16"/>
  <c r="N40" i="13"/>
  <c r="O39" i="13"/>
  <c r="K40" i="3" l="1"/>
  <c r="L39" i="3" s="1"/>
  <c r="L40" i="3" s="1"/>
  <c r="M39" i="3" s="1"/>
  <c r="M40" i="3" s="1"/>
  <c r="N39" i="3"/>
  <c r="N39" i="5"/>
  <c r="K40" i="5"/>
  <c r="L39" i="5" s="1"/>
  <c r="L40" i="5" s="1"/>
  <c r="M39" i="5" s="1"/>
  <c r="M40" i="5" s="1"/>
  <c r="N39" i="8"/>
  <c r="K40" i="8"/>
  <c r="L39" i="8" s="1"/>
  <c r="L40" i="8" s="1"/>
  <c r="M39" i="8" s="1"/>
  <c r="M40" i="8" s="1"/>
  <c r="K40" i="4"/>
  <c r="L39" i="4" s="1"/>
  <c r="L40" i="4" s="1"/>
  <c r="M39" i="4" s="1"/>
  <c r="M40" i="4" s="1"/>
  <c r="N39" i="4"/>
  <c r="O40" i="14"/>
  <c r="P39" i="14" s="1"/>
  <c r="P40" i="14" s="1"/>
  <c r="Q39" i="14" s="1"/>
  <c r="Q40" i="14" s="1"/>
  <c r="R39" i="14"/>
  <c r="R39" i="12"/>
  <c r="O40" i="12"/>
  <c r="P39" i="12" s="1"/>
  <c r="P40" i="12" s="1"/>
  <c r="Q39" i="12" s="1"/>
  <c r="Q40" i="12" s="1"/>
  <c r="R39" i="11"/>
  <c r="O40" i="11"/>
  <c r="P39" i="11" s="1"/>
  <c r="P40" i="11" s="1"/>
  <c r="Q39" i="11" s="1"/>
  <c r="Q40" i="11" s="1"/>
  <c r="O40" i="2"/>
  <c r="P39" i="2" s="1"/>
  <c r="P40" i="2" s="1"/>
  <c r="Q39" i="2" s="1"/>
  <c r="Q40" i="2" s="1"/>
  <c r="R39" i="2"/>
  <c r="O40" i="23"/>
  <c r="P39" i="23" s="1"/>
  <c r="P40" i="23" s="1"/>
  <c r="Q39" i="23" s="1"/>
  <c r="Q40" i="23" s="1"/>
  <c r="R39" i="23"/>
  <c r="O40" i="6"/>
  <c r="P39" i="6" s="1"/>
  <c r="P40" i="6" s="1"/>
  <c r="Q39" i="6" s="1"/>
  <c r="Q40" i="6" s="1"/>
  <c r="R39" i="6"/>
  <c r="O40" i="10"/>
  <c r="P39" i="10" s="1"/>
  <c r="P40" i="10" s="1"/>
  <c r="Q39" i="10" s="1"/>
  <c r="Q40" i="10" s="1"/>
  <c r="R39" i="10"/>
  <c r="R39" i="20"/>
  <c r="O40" i="20"/>
  <c r="P39" i="20" s="1"/>
  <c r="P40" i="20" s="1"/>
  <c r="Q39" i="20" s="1"/>
  <c r="Q40" i="20" s="1"/>
  <c r="O40" i="7"/>
  <c r="P39" i="7" s="1"/>
  <c r="P40" i="7" s="1"/>
  <c r="Q39" i="7" s="1"/>
  <c r="Q40" i="7" s="1"/>
  <c r="R39" i="7"/>
  <c r="O40" i="17"/>
  <c r="P39" i="17" s="1"/>
  <c r="P40" i="17" s="1"/>
  <c r="Q39" i="17" s="1"/>
  <c r="Q40" i="17" s="1"/>
  <c r="R39" i="17"/>
  <c r="O40" i="15"/>
  <c r="P39" i="15" s="1"/>
  <c r="P40" i="15" s="1"/>
  <c r="Q39" i="15" s="1"/>
  <c r="Q40" i="15" s="1"/>
  <c r="R39" i="15"/>
  <c r="O40" i="13"/>
  <c r="P39" i="13" s="1"/>
  <c r="P40" i="13" s="1"/>
  <c r="Q39" i="13" s="1"/>
  <c r="Q40" i="13" s="1"/>
  <c r="R39" i="13"/>
  <c r="O40" i="21"/>
  <c r="P39" i="21" s="1"/>
  <c r="P40" i="21" s="1"/>
  <c r="Q39" i="21" s="1"/>
  <c r="Q40" i="21" s="1"/>
  <c r="R39" i="21"/>
  <c r="R39" i="1"/>
  <c r="O40" i="1"/>
  <c r="P39" i="1" s="1"/>
  <c r="P40" i="1" s="1"/>
  <c r="Q39" i="1" s="1"/>
  <c r="Q40" i="1" s="1"/>
  <c r="R39" i="19"/>
  <c r="O40" i="19"/>
  <c r="P39" i="19" s="1"/>
  <c r="P40" i="19" s="1"/>
  <c r="Q39" i="19" s="1"/>
  <c r="Q40" i="19" s="1"/>
  <c r="O40" i="22"/>
  <c r="P39" i="22" s="1"/>
  <c r="P40" i="22" s="1"/>
  <c r="Q39" i="22" s="1"/>
  <c r="Q40" i="22" s="1"/>
  <c r="R39" i="22"/>
  <c r="R39" i="16"/>
  <c r="O40" i="16"/>
  <c r="P39" i="16" s="1"/>
  <c r="P40" i="16" s="1"/>
  <c r="Q39" i="16" s="1"/>
  <c r="Q40" i="16" s="1"/>
  <c r="O40" i="18"/>
  <c r="P39" i="18" s="1"/>
  <c r="P40" i="18" s="1"/>
  <c r="Q39" i="18" s="1"/>
  <c r="Q40" i="18" s="1"/>
  <c r="R39" i="18"/>
  <c r="O40" i="9"/>
  <c r="P39" i="9" s="1"/>
  <c r="P40" i="9" s="1"/>
  <c r="Q39" i="9" s="1"/>
  <c r="Q40" i="9" s="1"/>
  <c r="R39" i="9"/>
  <c r="N40" i="8" l="1"/>
  <c r="O39" i="8"/>
  <c r="N40" i="4"/>
  <c r="O39" i="4"/>
  <c r="N40" i="5"/>
  <c r="O39" i="5"/>
  <c r="N40" i="3"/>
  <c r="O39" i="3"/>
  <c r="R40" i="17"/>
  <c r="S39" i="17"/>
  <c r="R40" i="2"/>
  <c r="S39" i="2"/>
  <c r="R40" i="9"/>
  <c r="S39" i="9"/>
  <c r="R40" i="13"/>
  <c r="S39" i="13"/>
  <c r="R40" i="6"/>
  <c r="S39" i="6"/>
  <c r="R40" i="21"/>
  <c r="S39" i="21"/>
  <c r="R40" i="11"/>
  <c r="S39" i="11"/>
  <c r="R40" i="10"/>
  <c r="S39" i="10"/>
  <c r="R40" i="18"/>
  <c r="S39" i="18"/>
  <c r="S39" i="1"/>
  <c r="R40" i="1"/>
  <c r="S39" i="16"/>
  <c r="R40" i="16"/>
  <c r="R40" i="22"/>
  <c r="S39" i="22"/>
  <c r="S39" i="7"/>
  <c r="R40" i="7"/>
  <c r="R40" i="19"/>
  <c r="S39" i="19"/>
  <c r="S39" i="12"/>
  <c r="R40" i="12"/>
  <c r="S39" i="15"/>
  <c r="R40" i="15"/>
  <c r="S39" i="20"/>
  <c r="R40" i="20"/>
  <c r="S39" i="23"/>
  <c r="R40" i="23"/>
  <c r="R40" i="14"/>
  <c r="S39" i="14"/>
  <c r="O40" i="5" l="1"/>
  <c r="P39" i="5" s="1"/>
  <c r="P40" i="5" s="1"/>
  <c r="Q39" i="5" s="1"/>
  <c r="Q40" i="5" s="1"/>
  <c r="R39" i="5"/>
  <c r="R39" i="3"/>
  <c r="O40" i="3"/>
  <c r="P39" i="3" s="1"/>
  <c r="P40" i="3" s="1"/>
  <c r="Q39" i="3" s="1"/>
  <c r="Q40" i="3" s="1"/>
  <c r="R39" i="4"/>
  <c r="O40" i="4"/>
  <c r="P39" i="4" s="1"/>
  <c r="P40" i="4" s="1"/>
  <c r="Q39" i="4" s="1"/>
  <c r="Q40" i="4" s="1"/>
  <c r="O40" i="8"/>
  <c r="P39" i="8" s="1"/>
  <c r="P40" i="8" s="1"/>
  <c r="Q39" i="8" s="1"/>
  <c r="Q40" i="8" s="1"/>
  <c r="R39" i="8"/>
  <c r="V39" i="9"/>
  <c r="S40" i="9"/>
  <c r="T39" i="9" s="1"/>
  <c r="T40" i="9" s="1"/>
  <c r="U39" i="9" s="1"/>
  <c r="U40" i="9" s="1"/>
  <c r="V40" i="9" s="1"/>
  <c r="W40" i="9" s="1"/>
  <c r="V39" i="16"/>
  <c r="S40" i="16"/>
  <c r="T39" i="16" s="1"/>
  <c r="T40" i="16" s="1"/>
  <c r="U39" i="16" s="1"/>
  <c r="U40" i="16" s="1"/>
  <c r="V40" i="16" s="1"/>
  <c r="W40" i="16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  <c r="V39" i="7"/>
  <c r="S40" i="7"/>
  <c r="T39" i="7" s="1"/>
  <c r="T40" i="7" s="1"/>
  <c r="U39" i="7" s="1"/>
  <c r="U40" i="7" s="1"/>
  <c r="V40" i="7" s="1"/>
  <c r="W40" i="7" s="1"/>
  <c r="V39" i="12"/>
  <c r="S40" i="12"/>
  <c r="T39" i="12" s="1"/>
  <c r="T40" i="12" s="1"/>
  <c r="U39" i="12" s="1"/>
  <c r="U40" i="12" s="1"/>
  <c r="V40" i="12" s="1"/>
  <c r="W40" i="12" s="1"/>
  <c r="V39" i="13"/>
  <c r="S40" i="13"/>
  <c r="T39" i="13" s="1"/>
  <c r="T40" i="13" s="1"/>
  <c r="U39" i="13" s="1"/>
  <c r="U40" i="13" s="1"/>
  <c r="V40" i="13" s="1"/>
  <c r="W40" i="13" s="1"/>
  <c r="V39" i="17"/>
  <c r="S40" i="17"/>
  <c r="T39" i="17" s="1"/>
  <c r="T40" i="17" s="1"/>
  <c r="U39" i="17" s="1"/>
  <c r="U40" i="17" s="1"/>
  <c r="V40" i="17" s="1"/>
  <c r="W40" i="17" s="1"/>
  <c r="V39" i="11"/>
  <c r="S40" i="11"/>
  <c r="T39" i="11" s="1"/>
  <c r="T40" i="11" s="1"/>
  <c r="U39" i="11" s="1"/>
  <c r="U40" i="11" s="1"/>
  <c r="V40" i="11" s="1"/>
  <c r="W40" i="11" s="1"/>
  <c r="V39" i="14"/>
  <c r="S40" i="14"/>
  <c r="T39" i="14" s="1"/>
  <c r="T40" i="14" s="1"/>
  <c r="U39" i="14" s="1"/>
  <c r="U40" i="14" s="1"/>
  <c r="V40" i="14" s="1"/>
  <c r="W40" i="14" s="1"/>
  <c r="V39" i="19"/>
  <c r="S40" i="19"/>
  <c r="T39" i="19" s="1"/>
  <c r="T40" i="19" s="1"/>
  <c r="U39" i="19" s="1"/>
  <c r="U40" i="19" s="1"/>
  <c r="V40" i="19" s="1"/>
  <c r="W40" i="19" s="1"/>
  <c r="V39" i="21"/>
  <c r="S40" i="21"/>
  <c r="T39" i="21" s="1"/>
  <c r="T40" i="21" s="1"/>
  <c r="U39" i="21" s="1"/>
  <c r="U40" i="21" s="1"/>
  <c r="V40" i="21" s="1"/>
  <c r="W40" i="21" s="1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23"/>
  <c r="S40" i="23"/>
  <c r="T39" i="23" s="1"/>
  <c r="T40" i="23" s="1"/>
  <c r="U39" i="23" s="1"/>
  <c r="U40" i="23" s="1"/>
  <c r="V40" i="23" s="1"/>
  <c r="W40" i="23" s="1"/>
  <c r="V39" i="22"/>
  <c r="S40" i="22"/>
  <c r="T39" i="22" s="1"/>
  <c r="T40" i="22" s="1"/>
  <c r="U39" i="22" s="1"/>
  <c r="U40" i="22" s="1"/>
  <c r="V40" i="22" s="1"/>
  <c r="W40" i="22" s="1"/>
  <c r="V39" i="10"/>
  <c r="S40" i="10"/>
  <c r="T39" i="10" s="1"/>
  <c r="T40" i="10" s="1"/>
  <c r="U39" i="10" s="1"/>
  <c r="U40" i="10" s="1"/>
  <c r="V40" i="10" s="1"/>
  <c r="W40" i="10" s="1"/>
  <c r="V39" i="20"/>
  <c r="S40" i="20"/>
  <c r="T39" i="20" s="1"/>
  <c r="T40" i="20" s="1"/>
  <c r="U39" i="20" s="1"/>
  <c r="U40" i="20" s="1"/>
  <c r="V40" i="20" s="1"/>
  <c r="W40" i="20" s="1"/>
  <c r="V39" i="15"/>
  <c r="S40" i="15"/>
  <c r="T39" i="15" s="1"/>
  <c r="T40" i="15" s="1"/>
  <c r="U39" i="15" s="1"/>
  <c r="U40" i="15" s="1"/>
  <c r="V40" i="15" s="1"/>
  <c r="W40" i="15" s="1"/>
  <c r="S39" i="4" l="1"/>
  <c r="R40" i="4"/>
  <c r="S39" i="8"/>
  <c r="R40" i="8"/>
  <c r="R40" i="3"/>
  <c r="S39" i="3"/>
  <c r="R40" i="5"/>
  <c r="S39" i="5"/>
  <c r="S40" i="5" l="1"/>
  <c r="T39" i="5" s="1"/>
  <c r="T40" i="5" s="1"/>
  <c r="U39" i="5" s="1"/>
  <c r="U40" i="5" s="1"/>
  <c r="V40" i="5" s="1"/>
  <c r="W40" i="5" s="1"/>
  <c r="V39" i="5"/>
  <c r="V39" i="3"/>
  <c r="S40" i="3"/>
  <c r="T39" i="3" s="1"/>
  <c r="T40" i="3" s="1"/>
  <c r="U39" i="3" s="1"/>
  <c r="U40" i="3" s="1"/>
  <c r="V40" i="3" s="1"/>
  <c r="W40" i="3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<sst xmlns="http://schemas.openxmlformats.org/spreadsheetml/2006/main" count="2415" uniqueCount="88">
  <si>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</si>
  <si>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</si>
  <si>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</si>
  <si>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</si>
  <si>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</si>
  <si>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</si>
  <si>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</si>
  <si>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</si>
  <si>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</si>
  <si>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</si>
  <si>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</si>
  <si>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</si>
  <si>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</si>
  <si>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</si>
  <si>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</si>
  <si>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</si>
  <si>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</si>
  <si>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</si>
  <si>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</si>
  <si>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</si>
  <si>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</si>
  <si>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</si>
  <si>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</si>
  <si>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</si>
  <si>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</si>
  <si>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</si>
  <si>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</si>
  <si>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</si>
  <si>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</si>
  <si>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</si>
  <si>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</si>
  <si>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</si>
  <si>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</si>
  <si>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</si>
  <si>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</si>
  <si>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</si>
  <si>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</si>
  <si>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</si>
  <si>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</si>
  <si>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</si>
  <si>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</si>
  <si>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</si>
  <si>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</si>
  <si>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</si>
  <si>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</si>
  <si>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</si>
  <si>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</si>
  <si>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</si>
  <si>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</si>
  <si>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</si>
  <si>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</si>
  <si>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</si>
  <si>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</si>
  <si>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</si>
  <si>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</si>
  <si>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</si>
  <si>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</si>
  <si>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</si>
  <si>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</si>
  <si>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</si>
  <si>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</si>
  <si>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</si>
  <si>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</si>
  <si>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management                                   ) for 2nd Quarter ended 31 December 2025 (Figures Finalised as at 2026/01/30)</t>
  </si>
  <si>
    <t>North West: Rustenburg (NW373) - Table C7 Quarterly Budgeted Cash Flows ( Waste management                                   ) for 2nd Quarter ended 31 December 2025 (Figures Finalised as at 2026/01/30)</t>
  </si>
  <si>
    <t>North West: Kgetlengrivier (NW374) - Table C7 Quarterly Budgeted Cash Flows ( Waste management                                   ) for 2nd Quarter ended 31 December 2025 (Figures Finalised as at 2026/01/30)</t>
  </si>
  <si>
    <t>North West: Moses Kotane (NW375) - Table C7 Quarterly Budgeted Cash Flows ( Waste management                                   ) for 2nd Quarter ended 31 December 2025 (Figures Finalised as at 2026/01/30)</t>
  </si>
  <si>
    <t>North West: Bojanala Platinum (DC37) - Table C7 Quarterly Budgeted Cash Flows ( Waste management                                   ) for 2nd Quarter ended 31 December 2025 (Figures Finalised as at 2026/01/30)</t>
  </si>
  <si>
    <t>North West: Ratlou (NW381) - Table C7 Quarterly Budgeted Cash Flows ( Waste management                                   ) for 2nd Quarter ended 31 December 2025 (Figures Finalised as at 2026/01/30)</t>
  </si>
  <si>
    <t>North West: Tswaing (NW382) - Table C7 Quarterly Budgeted Cash Flows ( Waste management                                   ) for 2nd Quarter ended 31 December 2025 (Figures Finalised as at 2026/01/30)</t>
  </si>
  <si>
    <t>North West: Mafikeng (NW383) - Table C7 Quarterly Budgeted Cash Flows ( Waste management                                   ) for 2nd Quarter ended 31 December 2025 (Figures Finalised as at 2026/01/30)</t>
  </si>
  <si>
    <t>North West: Ditsobotla (NW384) - Table C7 Quarterly Budgeted Cash Flows ( Waste management                                   ) for 2nd Quarter ended 31 December 2025 (Figures Finalised as at 2026/01/30)</t>
  </si>
  <si>
    <t>North West: Ramotshere Moiloa (NW385) - Table C7 Quarterly Budgeted Cash Flows ( Waste management                                   ) for 2nd Quarter ended 31 December 2025 (Figures Finalised as at 2026/01/30)</t>
  </si>
  <si>
    <t>North West: Ngaka Modiri Molema (DC38) - Table C7 Quarterly Budgeted Cash Flows ( Waste management                                   ) for 2nd Quarter ended 31 December 2025 (Figures Finalised as at 2026/01/30)</t>
  </si>
  <si>
    <t>North West: Naledi (NW) (NW392) - Table C7 Quarterly Budgeted Cash Flows ( Waste management                                   ) for 2nd Quarter ended 31 December 2025 (Figures Finalised as at 2026/01/30)</t>
  </si>
  <si>
    <t>North West: Mamusa (NW393) - Table C7 Quarterly Budgeted Cash Flows ( Waste management                                   ) for 2nd Quarter ended 31 December 2025 (Figures Finalised as at 2026/01/30)</t>
  </si>
  <si>
    <t>North West: Greater Taung (NW394) - Table C7 Quarterly Budgeted Cash Flows ( Waste management                                   ) for 2nd Quarter ended 31 December 2025 (Figures Finalised as at 2026/01/30)</t>
  </si>
  <si>
    <t>North West: Lekwa-Teemane (NW396) - Table C7 Quarterly Budgeted Cash Flows ( Waste management                                   ) for 2nd Quarter ended 31 December 2025 (Figures Finalised as at 2026/01/30)</t>
  </si>
  <si>
    <t>North West: Kagisano-Molopo (NW397) - Table C7 Quarterly Budgeted Cash Flows ( Waste management                                   ) for 2nd Quarter ended 31 December 2025 (Figures Finalised as at 2026/01/30)</t>
  </si>
  <si>
    <t>North West: Dr Ruth Segomotsi Mompati (DC39) - Table C7 Quarterly Budgeted Cash Flows ( Waste management                                   ) for 2nd Quarter ended 31 December 2025 (Figures Finalised as at 2026/01/30)</t>
  </si>
  <si>
    <t>North West: City of Matlosana (NW403) - Table C7 Quarterly Budgeted Cash Flows ( Waste management                                   ) for 2nd Quarter ended 31 December 2025 (Figures Finalised as at 2026/01/30)</t>
  </si>
  <si>
    <t>North West: Maquassi Hills (NW404) - Table C7 Quarterly Budgeted Cash Flows ( Waste management                                   ) for 2nd Quarter ended 31 December 2025 (Figures Finalised as at 2026/01/30)</t>
  </si>
  <si>
    <t>North West: J B Marks (NW405) - Table C7 Quarterly Budgeted Cash Flows ( Waste management                                   ) for 2nd Quarter ended 31 December 2025 (Figures Finalised as at 2026/01/30)</t>
  </si>
  <si>
    <t>North West: Dr Kenneth Kaunda (DC40) - Table C7 Quarterly Budgeted Cash Flows ( Waste management                                   ) for 2nd Quarter ended 31 December 2025 (Figures Finalised as at 2026/01/30)</t>
  </si>
  <si>
    <t>Summary - Table C7 Quarterly Budgeted Cash Flows ( Waste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</si>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</sst>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246218</v>
      </c>
      <c r="D7" s="18"/>
      <c r="E7" s="19">
        <v>7075396</v>
      </c>
      <c r="F7" s="20">
        <v>7075396</v>
      </c>
      <c r="G7" s="20">
        <v>21557</v>
      </c>
      <c r="H7" s="20">
        <v>13485</v>
      </c>
      <c r="I7" s="20">
        <v>19670</v>
      </c>
      <c r="J7" s="20">
        <v>54712</v>
      </c>
      <c r="K7" s="20">
        <v>7897</v>
      </c>
      <c r="L7" s="20">
        <v>20983</v>
      </c>
      <c r="M7" s="20">
        <v>7288</v>
      </c>
      <c r="N7" s="20">
        <v>36168</v>
      </c>
      <c r="O7" s="20"/>
      <c r="P7" s="20"/>
      <c r="Q7" s="20"/>
      <c r="R7" s="20"/>
      <c r="S7" s="20"/>
      <c r="T7" s="20"/>
      <c r="U7" s="20"/>
      <c r="V7" s="20"/>
      <c r="W7" s="20">
        <v>90880</v>
      </c>
      <c r="X7" s="20">
        <v>5093658</v>
      </c>
      <c r="Y7" s="20">
        <v>-5002778</v>
      </c>
      <c r="Z7" s="21">
        <v>-98.215820536046976</v>
      </c>
      <c r="AA7" s="22">
        <v>7075396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19644</v>
      </c>
      <c r="D11" s="18"/>
      <c r="E11" s="19">
        <v>6785522</v>
      </c>
      <c r="F11" s="20">
        <v>6785522</v>
      </c>
      <c r="G11" s="20">
        <v>1639</v>
      </c>
      <c r="H11" s="20">
        <v>539</v>
      </c>
      <c r="I11" s="20">
        <v>248</v>
      </c>
      <c r="J11" s="20">
        <v>2426</v>
      </c>
      <c r="K11" s="20">
        <v>145</v>
      </c>
      <c r="L11" s="20">
        <v>2307</v>
      </c>
      <c r="M11" s="20">
        <v>90</v>
      </c>
      <c r="N11" s="20">
        <v>2542</v>
      </c>
      <c r="O11" s="20"/>
      <c r="P11" s="20"/>
      <c r="Q11" s="20"/>
      <c r="R11" s="20"/>
      <c r="S11" s="20"/>
      <c r="T11" s="20"/>
      <c r="U11" s="20"/>
      <c r="V11" s="20"/>
      <c r="W11" s="20">
        <v>4968</v>
      </c>
      <c r="X11" s="20">
        <v>3272900</v>
      </c>
      <c r="Y11" s="20">
        <v>-3267932</v>
      </c>
      <c r="Z11" s="21">
        <v>-99.848208011243855</v>
      </c>
      <c r="AA11" s="22">
        <v>6785522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-991206</v>
      </c>
      <c r="F14" s="20">
        <v>-991206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-991206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265862</v>
      </c>
      <c r="D17" s="26">
        <f>SUM(D6:D16)</f>
        <v>0</v>
      </c>
      <c r="E17" s="27">
        <f t="shared" si="0"/>
        <v>12869712</v>
      </c>
      <c r="F17" s="28">
        <f t="shared" si="0"/>
        <v>12869712</v>
      </c>
      <c r="G17" s="28">
        <f t="shared" si="0"/>
        <v>23196</v>
      </c>
      <c r="H17" s="28">
        <f t="shared" si="0"/>
        <v>14024</v>
      </c>
      <c r="I17" s="28">
        <f t="shared" si="0"/>
        <v>19918</v>
      </c>
      <c r="J17" s="28">
        <f t="shared" si="0"/>
        <v>57138</v>
      </c>
      <c r="K17" s="28">
        <f t="shared" si="0"/>
        <v>8042</v>
      </c>
      <c r="L17" s="28">
        <f t="shared" si="0"/>
        <v>23290</v>
      </c>
      <c r="M17" s="28">
        <f t="shared" si="0"/>
        <v>7378</v>
      </c>
      <c r="N17" s="28">
        <f t="shared" si="0"/>
        <v>38710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95848</v>
      </c>
      <c r="X17" s="28">
        <f t="shared" si="0"/>
        <v>8366558</v>
      </c>
      <c r="Y17" s="28">
        <f t="shared" si="0"/>
        <v>-8270710</v>
      </c>
      <c r="Z17" s="29">
        <f>+IF(X17&lt;&gt;0,+(Y17/X17)*100,0)</f>
        <v>-98.854391495283963</v>
      </c>
      <c r="AA17" s="30">
        <f>SUM(AA6:AA16)</f>
        <v>12869712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265862</v>
      </c>
      <c r="D38" s="32">
        <f>+D17+D27+D36</f>
        <v>0</v>
      </c>
      <c r="E38" s="33">
        <f t="shared" si="3"/>
        <v>12869712</v>
      </c>
      <c r="F38" s="2">
        <f t="shared" si="3"/>
        <v>12869712</v>
      </c>
      <c r="G38" s="2">
        <f t="shared" si="3"/>
        <v>23196</v>
      </c>
      <c r="H38" s="2">
        <f t="shared" si="3"/>
        <v>14024</v>
      </c>
      <c r="I38" s="2">
        <f t="shared" si="3"/>
        <v>19918</v>
      </c>
      <c r="J38" s="2">
        <f t="shared" si="3"/>
        <v>57138</v>
      </c>
      <c r="K38" s="2">
        <f t="shared" si="3"/>
        <v>8042</v>
      </c>
      <c r="L38" s="2">
        <f t="shared" si="3"/>
        <v>23290</v>
      </c>
      <c r="M38" s="2">
        <f t="shared" si="3"/>
        <v>7378</v>
      </c>
      <c r="N38" s="2">
        <f t="shared" si="3"/>
        <v>38710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95848</v>
      </c>
      <c r="X38" s="2">
        <f t="shared" si="3"/>
        <v>8366558</v>
      </c>
      <c r="Y38" s="2">
        <f t="shared" si="3"/>
        <v>-8270710</v>
      </c>
      <c r="Z38" s="34">
        <f>+IF(X38&lt;&gt;0,+(Y38/X38)*100,0)</f>
        <v>-98.854391495283963</v>
      </c>
      <c r="AA38" s="35">
        <f>+AA17+AA27+AA36</f>
        <v>12869712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23196</v>
      </c>
      <c r="I39" s="2">
        <f>+H40+I60</f>
        <v>37220</v>
      </c>
      <c r="J39" s="2">
        <f>+G39</f>
        <v>0</v>
      </c>
      <c r="K39" s="2">
        <f>+I40+K60</f>
        <v>57138</v>
      </c>
      <c r="L39" s="2">
        <f>+K40+L60</f>
        <v>65180</v>
      </c>
      <c r="M39" s="2">
        <f>+L40+M60</f>
        <v>88470</v>
      </c>
      <c r="N39" s="2">
        <f>+K39</f>
        <v>57138</v>
      </c>
      <c r="O39" s="2">
        <f>+M40+O60</f>
        <v>95848</v>
      </c>
      <c r="P39" s="2">
        <f>+O40+P60</f>
        <v>95848</v>
      </c>
      <c r="Q39" s="2">
        <f>+P40+Q60</f>
        <v>95848</v>
      </c>
      <c r="R39" s="2">
        <f>+O39</f>
        <v>95848</v>
      </c>
      <c r="S39" s="2">
        <f>+Q40+S60</f>
        <v>95848</v>
      </c>
      <c r="T39" s="2">
        <f>+S40+T60</f>
        <v>95848</v>
      </c>
      <c r="U39" s="2">
        <f>+T40+U60</f>
        <v>95848</v>
      </c>
      <c r="V39" s="2">
        <f>+S39</f>
        <v>95848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265862</v>
      </c>
      <c r="D40" s="43">
        <f t="shared" ref="D40:AA40" si="4">+D38+D39</f>
        <v>0</v>
      </c>
      <c r="E40" s="44">
        <f t="shared" si="4"/>
        <v>12869712</v>
      </c>
      <c r="F40" s="45">
        <f t="shared" si="4"/>
        <v>12869712</v>
      </c>
      <c r="G40" s="45">
        <f t="shared" si="4"/>
        <v>23196</v>
      </c>
      <c r="H40" s="45">
        <f t="shared" si="4"/>
        <v>37220</v>
      </c>
      <c r="I40" s="45">
        <f t="shared" si="4"/>
        <v>57138</v>
      </c>
      <c r="J40" s="45">
        <f>+I40</f>
        <v>57138</v>
      </c>
      <c r="K40" s="45">
        <f t="shared" si="4"/>
        <v>65180</v>
      </c>
      <c r="L40" s="45">
        <f t="shared" si="4"/>
        <v>88470</v>
      </c>
      <c r="M40" s="45">
        <f t="shared" si="4"/>
        <v>95848</v>
      </c>
      <c r="N40" s="45">
        <f>+M40</f>
        <v>95848</v>
      </c>
      <c r="O40" s="45">
        <f t="shared" si="4"/>
        <v>95848</v>
      </c>
      <c r="P40" s="45">
        <f t="shared" si="4"/>
        <v>95848</v>
      </c>
      <c r="Q40" s="45">
        <f t="shared" si="4"/>
        <v>95848</v>
      </c>
      <c r="R40" s="45">
        <f>+Q40</f>
        <v>95848</v>
      </c>
      <c r="S40" s="45">
        <f t="shared" si="4"/>
        <v>95848</v>
      </c>
      <c r="T40" s="45">
        <f t="shared" si="4"/>
        <v>95848</v>
      </c>
      <c r="U40" s="45">
        <f t="shared" si="4"/>
        <v>95848</v>
      </c>
      <c r="V40" s="45">
        <f>+U40</f>
        <v>95848</v>
      </c>
      <c r="W40" s="45">
        <f>+V40</f>
        <v>95848</v>
      </c>
      <c r="X40" s="45">
        <f t="shared" si="4"/>
        <v>8366558</v>
      </c>
      <c r="Y40" s="45">
        <f t="shared" si="4"/>
        <v>-8270710</v>
      </c>
      <c r="Z40" s="46">
        <f>+IF(X40&lt;&gt;0,+(Y40/X40)*100,0)</f>
        <v>-98.854391495283963</v>
      </c>
      <c r="AA40" s="47">
        <f t="shared" si="4"/>
        <v>12869712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163624200</v>
      </c>
      <c r="F7" s="20">
        <v>163624200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81812094</v>
      </c>
      <c r="Y7" s="20">
        <v>-81812094</v>
      </c>
      <c r="Z7" s="21">
        <v>-100</v>
      </c>
      <c r="AA7" s="22">
        <v>163624200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4316510</v>
      </c>
      <c r="F8" s="20">
        <v>4316510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2158254</v>
      </c>
      <c r="Y8" s="20">
        <v>-2158254</v>
      </c>
      <c r="Z8" s="21">
        <v>-100</v>
      </c>
      <c r="AA8" s="22">
        <v>4316510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195278537</v>
      </c>
      <c r="F9" s="20">
        <v>195278537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97639266</v>
      </c>
      <c r="Y9" s="20">
        <v>-97639266</v>
      </c>
      <c r="Z9" s="21">
        <v>-100</v>
      </c>
      <c r="AA9" s="22">
        <v>195278537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-142974711</v>
      </c>
      <c r="F14" s="20">
        <v>-142974711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-71487360</v>
      </c>
      <c r="Y14" s="20">
        <v>71487360</v>
      </c>
      <c r="Z14" s="21">
        <v>-100</v>
      </c>
      <c r="AA14" s="22">
        <v>-142974711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-5006217</v>
      </c>
      <c r="F16" s="20">
        <v>-5006217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-2503110</v>
      </c>
      <c r="Y16" s="20">
        <v>2503110</v>
      </c>
      <c r="Z16" s="21">
        <v>-100</v>
      </c>
      <c r="AA16" s="22">
        <v>-5006217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215238319</v>
      </c>
      <c r="F17" s="28">
        <f t="shared" si="0"/>
        <v>215238319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107619144</v>
      </c>
      <c r="Y17" s="28">
        <f t="shared" si="0"/>
        <v>-107619144</v>
      </c>
      <c r="Z17" s="29">
        <f>+IF(X17&lt;&gt;0,+(Y17/X17)*100,0)</f>
        <v>-100</v>
      </c>
      <c r="AA17" s="30">
        <f>SUM(AA6:AA16)</f>
        <v>215238319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-632500</v>
      </c>
      <c r="F26" s="20">
        <v>-632500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-316248</v>
      </c>
      <c r="Y26" s="20">
        <v>316248</v>
      </c>
      <c r="Z26" s="21">
        <v>-100</v>
      </c>
      <c r="AA26" s="22">
        <v>-632500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-632500</v>
      </c>
      <c r="F27" s="28">
        <f t="shared" si="1"/>
        <v>-632500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-316248</v>
      </c>
      <c r="Y27" s="28">
        <f t="shared" si="1"/>
        <v>316248</v>
      </c>
      <c r="Z27" s="29">
        <f>+IF(X27&lt;&gt;0,+(Y27/X27)*100,0)</f>
        <v>-100</v>
      </c>
      <c r="AA27" s="30">
        <f>SUM(AA21:AA26)</f>
        <v>-632500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214605819</v>
      </c>
      <c r="F38" s="2">
        <f t="shared" si="3"/>
        <v>214605819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107302896</v>
      </c>
      <c r="Y38" s="2">
        <f t="shared" si="3"/>
        <v>-107302896</v>
      </c>
      <c r="Z38" s="34">
        <f>+IF(X38&lt;&gt;0,+(Y38/X38)*100,0)</f>
        <v>-100</v>
      </c>
      <c r="AA38" s="35">
        <f>+AA17+AA27+AA36</f>
        <v>214605819</v>
      </c>
    </row>
    <row r="39" spans="1:27" x14ac:dyDescent="0.25">
      <c r="A39" s="23" t="s">
        <v>60</v>
      </c>
      <c r="B39" s="17"/>
      <c r="C39" s="32">
        <v>5475624</v>
      </c>
      <c r="D39" s="32"/>
      <c r="E39" s="33">
        <v>5475624</v>
      </c>
      <c r="F39" s="2">
        <v>5475624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456302</v>
      </c>
      <c r="Y39" s="2">
        <f>+W39-X39</f>
        <v>-456302</v>
      </c>
      <c r="Z39" s="34">
        <f>+IF(X39&lt;&gt;0,+(Y39/X39)*100,0)</f>
        <v>-100</v>
      </c>
      <c r="AA39" s="35">
        <v>5475624</v>
      </c>
    </row>
    <row r="40" spans="1:27" x14ac:dyDescent="0.25">
      <c r="A40" s="41" t="s">
        <v>62</v>
      </c>
      <c r="B40" s="42" t="s">
        <v>61</v>
      </c>
      <c r="C40" s="43">
        <f>+C38+C39</f>
        <v>5475624</v>
      </c>
      <c r="D40" s="43">
        <f t="shared" ref="D40:AA40" si="4">+D38+D39</f>
        <v>0</v>
      </c>
      <c r="E40" s="44">
        <f t="shared" si="4"/>
        <v>220081443</v>
      </c>
      <c r="F40" s="45">
        <f t="shared" si="4"/>
        <v>220081443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107759198</v>
      </c>
      <c r="Y40" s="45">
        <f t="shared" si="4"/>
        <v>-107759198</v>
      </c>
      <c r="Z40" s="46">
        <f>+IF(X40&lt;&gt;0,+(Y40/X40)*100,0)</f>
        <v>-100</v>
      </c>
      <c r="AA40" s="47">
        <f t="shared" si="4"/>
        <v>220081443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321704</v>
      </c>
      <c r="D7" s="18"/>
      <c r="E7" s="19">
        <v>-210493</v>
      </c>
      <c r="F7" s="20">
        <v>-210493</v>
      </c>
      <c r="G7" s="20"/>
      <c r="H7" s="20"/>
      <c r="I7" s="20">
        <v>27113</v>
      </c>
      <c r="J7" s="20">
        <v>27113</v>
      </c>
      <c r="K7" s="20">
        <v>30599</v>
      </c>
      <c r="L7" s="20">
        <v>20564</v>
      </c>
      <c r="M7" s="20">
        <v>21001</v>
      </c>
      <c r="N7" s="20">
        <v>72164</v>
      </c>
      <c r="O7" s="20"/>
      <c r="P7" s="20"/>
      <c r="Q7" s="20"/>
      <c r="R7" s="20"/>
      <c r="S7" s="20"/>
      <c r="T7" s="20"/>
      <c r="U7" s="20"/>
      <c r="V7" s="20"/>
      <c r="W7" s="20">
        <v>99277</v>
      </c>
      <c r="X7" s="20">
        <v>-105252</v>
      </c>
      <c r="Y7" s="20">
        <v>204529</v>
      </c>
      <c r="Z7" s="21">
        <v>-194.32314825371489</v>
      </c>
      <c r="AA7" s="22">
        <v>-210493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11030</v>
      </c>
      <c r="F8" s="20">
        <v>11030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5508</v>
      </c>
      <c r="Y8" s="20">
        <v>-5508</v>
      </c>
      <c r="Z8" s="21">
        <v>-100</v>
      </c>
      <c r="AA8" s="22">
        <v>11030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2424</v>
      </c>
      <c r="J11" s="20">
        <v>2424</v>
      </c>
      <c r="K11" s="20">
        <v>3273</v>
      </c>
      <c r="L11" s="20">
        <v>2063</v>
      </c>
      <c r="M11" s="20">
        <v>1672</v>
      </c>
      <c r="N11" s="20">
        <v>7008</v>
      </c>
      <c r="O11" s="20"/>
      <c r="P11" s="20"/>
      <c r="Q11" s="20"/>
      <c r="R11" s="20"/>
      <c r="S11" s="20"/>
      <c r="T11" s="20"/>
      <c r="U11" s="20"/>
      <c r="V11" s="20"/>
      <c r="W11" s="20">
        <v>9432</v>
      </c>
      <c r="X11" s="20"/>
      <c r="Y11" s="20">
        <v>9432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-10791414</v>
      </c>
      <c r="F14" s="20">
        <v>-10791414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-5395662</v>
      </c>
      <c r="Y14" s="20">
        <v>5395662</v>
      </c>
      <c r="Z14" s="21">
        <v>-100</v>
      </c>
      <c r="AA14" s="22">
        <v>-10791414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321704</v>
      </c>
      <c r="D17" s="26">
        <f>SUM(D6:D16)</f>
        <v>0</v>
      </c>
      <c r="E17" s="27">
        <f t="shared" si="0"/>
        <v>-10990877</v>
      </c>
      <c r="F17" s="28">
        <f t="shared" si="0"/>
        <v>-10990877</v>
      </c>
      <c r="G17" s="28">
        <f t="shared" si="0"/>
        <v>0</v>
      </c>
      <c r="H17" s="28">
        <f t="shared" si="0"/>
        <v>0</v>
      </c>
      <c r="I17" s="28">
        <f t="shared" si="0"/>
        <v>29537</v>
      </c>
      <c r="J17" s="28">
        <f t="shared" si="0"/>
        <v>29537</v>
      </c>
      <c r="K17" s="28">
        <f t="shared" si="0"/>
        <v>33872</v>
      </c>
      <c r="L17" s="28">
        <f t="shared" si="0"/>
        <v>22627</v>
      </c>
      <c r="M17" s="28">
        <f t="shared" si="0"/>
        <v>22673</v>
      </c>
      <c r="N17" s="28">
        <f t="shared" si="0"/>
        <v>79172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108709</v>
      </c>
      <c r="X17" s="28">
        <f t="shared" si="0"/>
        <v>-5495406</v>
      </c>
      <c r="Y17" s="28">
        <f t="shared" si="0"/>
        <v>5604115</v>
      </c>
      <c r="Z17" s="29">
        <f>+IF(X17&lt;&gt;0,+(Y17/X17)*100,0)</f>
        <v>-101.97817959219029</v>
      </c>
      <c r="AA17" s="30">
        <f>SUM(AA6:AA16)</f>
        <v>-10990877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321704</v>
      </c>
      <c r="D38" s="32">
        <f>+D17+D27+D36</f>
        <v>0</v>
      </c>
      <c r="E38" s="33">
        <f t="shared" si="3"/>
        <v>-10990877</v>
      </c>
      <c r="F38" s="2">
        <f t="shared" si="3"/>
        <v>-10990877</v>
      </c>
      <c r="G38" s="2">
        <f t="shared" si="3"/>
        <v>0</v>
      </c>
      <c r="H38" s="2">
        <f t="shared" si="3"/>
        <v>0</v>
      </c>
      <c r="I38" s="2">
        <f t="shared" si="3"/>
        <v>29537</v>
      </c>
      <c r="J38" s="2">
        <f t="shared" si="3"/>
        <v>29537</v>
      </c>
      <c r="K38" s="2">
        <f t="shared" si="3"/>
        <v>33872</v>
      </c>
      <c r="L38" s="2">
        <f t="shared" si="3"/>
        <v>22627</v>
      </c>
      <c r="M38" s="2">
        <f t="shared" si="3"/>
        <v>22673</v>
      </c>
      <c r="N38" s="2">
        <f t="shared" si="3"/>
        <v>79172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108709</v>
      </c>
      <c r="X38" s="2">
        <f t="shared" si="3"/>
        <v>-5495406</v>
      </c>
      <c r="Y38" s="2">
        <f t="shared" si="3"/>
        <v>5604115</v>
      </c>
      <c r="Z38" s="34">
        <f>+IF(X38&lt;&gt;0,+(Y38/X38)*100,0)</f>
        <v>-101.97817959219029</v>
      </c>
      <c r="AA38" s="35">
        <f>+AA17+AA27+AA36</f>
        <v>-10990877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29537</v>
      </c>
      <c r="L39" s="2">
        <f>+K40+L60</f>
        <v>63409</v>
      </c>
      <c r="M39" s="2">
        <f>+L40+M60</f>
        <v>86036</v>
      </c>
      <c r="N39" s="2">
        <f>+K39</f>
        <v>29537</v>
      </c>
      <c r="O39" s="2">
        <f>+M40+O60</f>
        <v>108709</v>
      </c>
      <c r="P39" s="2">
        <f>+O40+P60</f>
        <v>108709</v>
      </c>
      <c r="Q39" s="2">
        <f>+P40+Q60</f>
        <v>108709</v>
      </c>
      <c r="R39" s="2">
        <f>+O39</f>
        <v>108709</v>
      </c>
      <c r="S39" s="2">
        <f>+Q40+S60</f>
        <v>108709</v>
      </c>
      <c r="T39" s="2">
        <f>+S40+T60</f>
        <v>108709</v>
      </c>
      <c r="U39" s="2">
        <f>+T40+U60</f>
        <v>108709</v>
      </c>
      <c r="V39" s="2">
        <f>+S39</f>
        <v>108709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321704</v>
      </c>
      <c r="D40" s="43">
        <f t="shared" ref="D40:AA40" si="4">+D38+D39</f>
        <v>0</v>
      </c>
      <c r="E40" s="44">
        <f t="shared" si="4"/>
        <v>-10990877</v>
      </c>
      <c r="F40" s="45">
        <f t="shared" si="4"/>
        <v>-10990877</v>
      </c>
      <c r="G40" s="45">
        <f t="shared" si="4"/>
        <v>0</v>
      </c>
      <c r="H40" s="45">
        <f t="shared" si="4"/>
        <v>0</v>
      </c>
      <c r="I40" s="45">
        <f t="shared" si="4"/>
        <v>29537</v>
      </c>
      <c r="J40" s="45">
        <f>+I40</f>
        <v>29537</v>
      </c>
      <c r="K40" s="45">
        <f t="shared" si="4"/>
        <v>63409</v>
      </c>
      <c r="L40" s="45">
        <f t="shared" si="4"/>
        <v>86036</v>
      </c>
      <c r="M40" s="45">
        <f t="shared" si="4"/>
        <v>108709</v>
      </c>
      <c r="N40" s="45">
        <f>+M40</f>
        <v>108709</v>
      </c>
      <c r="O40" s="45">
        <f t="shared" si="4"/>
        <v>108709</v>
      </c>
      <c r="P40" s="45">
        <f t="shared" si="4"/>
        <v>108709</v>
      </c>
      <c r="Q40" s="45">
        <f t="shared" si="4"/>
        <v>108709</v>
      </c>
      <c r="R40" s="45">
        <f>+Q40</f>
        <v>108709</v>
      </c>
      <c r="S40" s="45">
        <f t="shared" si="4"/>
        <v>108709</v>
      </c>
      <c r="T40" s="45">
        <f t="shared" si="4"/>
        <v>108709</v>
      </c>
      <c r="U40" s="45">
        <f t="shared" si="4"/>
        <v>108709</v>
      </c>
      <c r="V40" s="45">
        <f>+U40</f>
        <v>108709</v>
      </c>
      <c r="W40" s="45">
        <f>+V40</f>
        <v>108709</v>
      </c>
      <c r="X40" s="45">
        <f t="shared" si="4"/>
        <v>-5495406</v>
      </c>
      <c r="Y40" s="45">
        <f t="shared" si="4"/>
        <v>5604115</v>
      </c>
      <c r="Z40" s="46">
        <f>+IF(X40&lt;&gt;0,+(Y40/X40)*100,0)</f>
        <v>-101.97817959219029</v>
      </c>
      <c r="AA40" s="47">
        <f t="shared" si="4"/>
        <v>-10990877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35999115</v>
      </c>
      <c r="D7" s="18"/>
      <c r="E7" s="19">
        <v>39364926</v>
      </c>
      <c r="F7" s="20">
        <v>39364926</v>
      </c>
      <c r="G7" s="20">
        <v>4508022</v>
      </c>
      <c r="H7" s="20">
        <v>3501420</v>
      </c>
      <c r="I7" s="20">
        <v>3394040</v>
      </c>
      <c r="J7" s="20">
        <v>11403482</v>
      </c>
      <c r="K7" s="20">
        <v>3375008</v>
      </c>
      <c r="L7" s="20">
        <v>3086274</v>
      </c>
      <c r="M7" s="20">
        <v>2358751</v>
      </c>
      <c r="N7" s="20">
        <v>8820033</v>
      </c>
      <c r="O7" s="20"/>
      <c r="P7" s="20"/>
      <c r="Q7" s="20"/>
      <c r="R7" s="20"/>
      <c r="S7" s="20"/>
      <c r="T7" s="20"/>
      <c r="U7" s="20"/>
      <c r="V7" s="20"/>
      <c r="W7" s="20">
        <v>20223515</v>
      </c>
      <c r="X7" s="20">
        <v>19682466</v>
      </c>
      <c r="Y7" s="20">
        <v>541049</v>
      </c>
      <c r="Z7" s="21">
        <v>2.7488882744672338</v>
      </c>
      <c r="AA7" s="22">
        <v>39364926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599364</v>
      </c>
      <c r="F8" s="20">
        <v>599364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299682</v>
      </c>
      <c r="Y8" s="20">
        <v>-299682</v>
      </c>
      <c r="Z8" s="21">
        <v>-100</v>
      </c>
      <c r="AA8" s="22">
        <v>599364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10335507</v>
      </c>
      <c r="F11" s="20">
        <v>10335507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5167752</v>
      </c>
      <c r="Y11" s="20">
        <v>-5167752</v>
      </c>
      <c r="Z11" s="21">
        <v>-100</v>
      </c>
      <c r="AA11" s="22">
        <v>10335507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-2493246</v>
      </c>
      <c r="D14" s="18"/>
      <c r="E14" s="19">
        <v>-26591728</v>
      </c>
      <c r="F14" s="20">
        <v>-26591728</v>
      </c>
      <c r="G14" s="20">
        <v>-1227100</v>
      </c>
      <c r="H14" s="20">
        <v>-381591</v>
      </c>
      <c r="I14" s="20">
        <v>-514777</v>
      </c>
      <c r="J14" s="20">
        <v>-2123468</v>
      </c>
      <c r="K14" s="20">
        <v>-1929540</v>
      </c>
      <c r="L14" s="20">
        <v>-323150</v>
      </c>
      <c r="M14" s="20"/>
      <c r="N14" s="20">
        <v>-2252690</v>
      </c>
      <c r="O14" s="20"/>
      <c r="P14" s="20"/>
      <c r="Q14" s="20"/>
      <c r="R14" s="20"/>
      <c r="S14" s="20"/>
      <c r="T14" s="20"/>
      <c r="U14" s="20"/>
      <c r="V14" s="20"/>
      <c r="W14" s="20">
        <v>-4376158</v>
      </c>
      <c r="X14" s="20">
        <v>-13295862</v>
      </c>
      <c r="Y14" s="20">
        <v>8919704</v>
      </c>
      <c r="Z14" s="21">
        <v>-67.086316028249996</v>
      </c>
      <c r="AA14" s="22">
        <v>-26591728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33505869</v>
      </c>
      <c r="D17" s="26">
        <f>SUM(D6:D16)</f>
        <v>0</v>
      </c>
      <c r="E17" s="27">
        <f t="shared" si="0"/>
        <v>23708069</v>
      </c>
      <c r="F17" s="28">
        <f t="shared" si="0"/>
        <v>23708069</v>
      </c>
      <c r="G17" s="28">
        <f t="shared" si="0"/>
        <v>3280922</v>
      </c>
      <c r="H17" s="28">
        <f t="shared" si="0"/>
        <v>3119829</v>
      </c>
      <c r="I17" s="28">
        <f t="shared" si="0"/>
        <v>2879263</v>
      </c>
      <c r="J17" s="28">
        <f t="shared" si="0"/>
        <v>9280014</v>
      </c>
      <c r="K17" s="28">
        <f t="shared" si="0"/>
        <v>1445468</v>
      </c>
      <c r="L17" s="28">
        <f t="shared" si="0"/>
        <v>2763124</v>
      </c>
      <c r="M17" s="28">
        <f t="shared" si="0"/>
        <v>2358751</v>
      </c>
      <c r="N17" s="28">
        <f t="shared" si="0"/>
        <v>6567343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15847357</v>
      </c>
      <c r="X17" s="28">
        <f t="shared" si="0"/>
        <v>11854038</v>
      </c>
      <c r="Y17" s="28">
        <f t="shared" si="0"/>
        <v>3993319</v>
      </c>
      <c r="Z17" s="29">
        <f>+IF(X17&lt;&gt;0,+(Y17/X17)*100,0)</f>
        <v>33.687415208218496</v>
      </c>
      <c r="AA17" s="30">
        <f>SUM(AA6:AA16)</f>
        <v>23708069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33505869</v>
      </c>
      <c r="D38" s="32">
        <f>+D17+D27+D36</f>
        <v>0</v>
      </c>
      <c r="E38" s="33">
        <f t="shared" si="3"/>
        <v>23708069</v>
      </c>
      <c r="F38" s="2">
        <f t="shared" si="3"/>
        <v>23708069</v>
      </c>
      <c r="G38" s="2">
        <f t="shared" si="3"/>
        <v>3280922</v>
      </c>
      <c r="H38" s="2">
        <f t="shared" si="3"/>
        <v>3119829</v>
      </c>
      <c r="I38" s="2">
        <f t="shared" si="3"/>
        <v>2879263</v>
      </c>
      <c r="J38" s="2">
        <f t="shared" si="3"/>
        <v>9280014</v>
      </c>
      <c r="K38" s="2">
        <f t="shared" si="3"/>
        <v>1445468</v>
      </c>
      <c r="L38" s="2">
        <f t="shared" si="3"/>
        <v>2763124</v>
      </c>
      <c r="M38" s="2">
        <f t="shared" si="3"/>
        <v>2358751</v>
      </c>
      <c r="N38" s="2">
        <f t="shared" si="3"/>
        <v>6567343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15847357</v>
      </c>
      <c r="X38" s="2">
        <f t="shared" si="3"/>
        <v>11854038</v>
      </c>
      <c r="Y38" s="2">
        <f t="shared" si="3"/>
        <v>3993319</v>
      </c>
      <c r="Z38" s="34">
        <f>+IF(X38&lt;&gt;0,+(Y38/X38)*100,0)</f>
        <v>33.687415208218496</v>
      </c>
      <c r="AA38" s="35">
        <f>+AA17+AA27+AA36</f>
        <v>23708069</v>
      </c>
    </row>
    <row r="39" spans="1:27" x14ac:dyDescent="0.25">
      <c r="A39" s="23" t="s">
        <v>60</v>
      </c>
      <c r="B39" s="17"/>
      <c r="C39" s="32">
        <v>178422470</v>
      </c>
      <c r="D39" s="32"/>
      <c r="E39" s="33"/>
      <c r="F39" s="2"/>
      <c r="G39" s="2">
        <v>211908285</v>
      </c>
      <c r="H39" s="2">
        <f>+G40+H60</f>
        <v>215189207</v>
      </c>
      <c r="I39" s="2">
        <f>+H40+I60</f>
        <v>218309036</v>
      </c>
      <c r="J39" s="2">
        <f>+G39</f>
        <v>211908285</v>
      </c>
      <c r="K39" s="2">
        <f>+I40+K60</f>
        <v>221188299</v>
      </c>
      <c r="L39" s="2">
        <f>+K40+L60</f>
        <v>222633767</v>
      </c>
      <c r="M39" s="2">
        <f>+L40+M60</f>
        <v>225396891</v>
      </c>
      <c r="N39" s="2">
        <f>+K39</f>
        <v>221188299</v>
      </c>
      <c r="O39" s="2">
        <f>+M40+O60</f>
        <v>227755642</v>
      </c>
      <c r="P39" s="2">
        <f>+O40+P60</f>
        <v>227755642</v>
      </c>
      <c r="Q39" s="2">
        <f>+P40+Q60</f>
        <v>227755642</v>
      </c>
      <c r="R39" s="2">
        <f>+O39</f>
        <v>227755642</v>
      </c>
      <c r="S39" s="2">
        <f>+Q40+S60</f>
        <v>227755642</v>
      </c>
      <c r="T39" s="2">
        <f>+S40+T60</f>
        <v>227755642</v>
      </c>
      <c r="U39" s="2">
        <f>+T40+U60</f>
        <v>227755642</v>
      </c>
      <c r="V39" s="2">
        <f>+S39</f>
        <v>227755642</v>
      </c>
      <c r="W39" s="2">
        <f>+G39</f>
        <v>211908285</v>
      </c>
      <c r="X39" s="2"/>
      <c r="Y39" s="2">
        <f>+W39-X39</f>
        <v>211908285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211928339</v>
      </c>
      <c r="D40" s="43">
        <f t="shared" ref="D40:AA40" si="4">+D38+D39</f>
        <v>0</v>
      </c>
      <c r="E40" s="44">
        <f t="shared" si="4"/>
        <v>23708069</v>
      </c>
      <c r="F40" s="45">
        <f t="shared" si="4"/>
        <v>23708069</v>
      </c>
      <c r="G40" s="45">
        <f t="shared" si="4"/>
        <v>215189207</v>
      </c>
      <c r="H40" s="45">
        <f t="shared" si="4"/>
        <v>218309036</v>
      </c>
      <c r="I40" s="45">
        <f t="shared" si="4"/>
        <v>221188299</v>
      </c>
      <c r="J40" s="45">
        <f>+I40</f>
        <v>221188299</v>
      </c>
      <c r="K40" s="45">
        <f t="shared" si="4"/>
        <v>222633767</v>
      </c>
      <c r="L40" s="45">
        <f t="shared" si="4"/>
        <v>225396891</v>
      </c>
      <c r="M40" s="45">
        <f t="shared" si="4"/>
        <v>227755642</v>
      </c>
      <c r="N40" s="45">
        <f>+M40</f>
        <v>227755642</v>
      </c>
      <c r="O40" s="45">
        <f t="shared" si="4"/>
        <v>227755642</v>
      </c>
      <c r="P40" s="45">
        <f t="shared" si="4"/>
        <v>227755642</v>
      </c>
      <c r="Q40" s="45">
        <f t="shared" si="4"/>
        <v>227755642</v>
      </c>
      <c r="R40" s="45">
        <f>+Q40</f>
        <v>227755642</v>
      </c>
      <c r="S40" s="45">
        <f t="shared" si="4"/>
        <v>227755642</v>
      </c>
      <c r="T40" s="45">
        <f t="shared" si="4"/>
        <v>227755642</v>
      </c>
      <c r="U40" s="45">
        <f t="shared" si="4"/>
        <v>227755642</v>
      </c>
      <c r="V40" s="45">
        <f>+U40</f>
        <v>227755642</v>
      </c>
      <c r="W40" s="45">
        <f>+V40</f>
        <v>227755642</v>
      </c>
      <c r="X40" s="45">
        <f t="shared" si="4"/>
        <v>11854038</v>
      </c>
      <c r="Y40" s="45">
        <f t="shared" si="4"/>
        <v>215901604</v>
      </c>
      <c r="Z40" s="46">
        <f>+IF(X40&lt;&gt;0,+(Y40/X40)*100,0)</f>
        <v>1821.3338273422103</v>
      </c>
      <c r="AA40" s="47">
        <f t="shared" si="4"/>
        <v>23708069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211908285</v>
      </c>
      <c r="J60">
        <v>211908285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16428800</v>
      </c>
      <c r="F7" s="20">
        <v>16428800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8214402</v>
      </c>
      <c r="Y7" s="20">
        <v>-8214402</v>
      </c>
      <c r="Z7" s="21">
        <v>-100</v>
      </c>
      <c r="AA7" s="22">
        <v>16428800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-20100000</v>
      </c>
      <c r="F14" s="20">
        <v>-20100000</v>
      </c>
      <c r="G14" s="20"/>
      <c r="H14" s="20"/>
      <c r="I14" s="20">
        <v>263711</v>
      </c>
      <c r="J14" s="20">
        <v>263711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263711</v>
      </c>
      <c r="X14" s="20">
        <v>-10050000</v>
      </c>
      <c r="Y14" s="20">
        <v>10313711</v>
      </c>
      <c r="Z14" s="21">
        <v>-102.62399004975124</v>
      </c>
      <c r="AA14" s="22">
        <v>-20100000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-3671200</v>
      </c>
      <c r="F17" s="28">
        <f t="shared" si="0"/>
        <v>-3671200</v>
      </c>
      <c r="G17" s="28">
        <f t="shared" si="0"/>
        <v>0</v>
      </c>
      <c r="H17" s="28">
        <f t="shared" si="0"/>
        <v>0</v>
      </c>
      <c r="I17" s="28">
        <f t="shared" si="0"/>
        <v>263711</v>
      </c>
      <c r="J17" s="28">
        <f t="shared" si="0"/>
        <v>263711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263711</v>
      </c>
      <c r="X17" s="28">
        <f t="shared" si="0"/>
        <v>-1835598</v>
      </c>
      <c r="Y17" s="28">
        <f t="shared" si="0"/>
        <v>2099309</v>
      </c>
      <c r="Z17" s="29">
        <f>+IF(X17&lt;&gt;0,+(Y17/X17)*100,0)</f>
        <v>-114.36648983056203</v>
      </c>
      <c r="AA17" s="30">
        <f>SUM(AA6:AA16)</f>
        <v>-3671200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-3671200</v>
      </c>
      <c r="F38" s="2">
        <f t="shared" si="3"/>
        <v>-3671200</v>
      </c>
      <c r="G38" s="2">
        <f t="shared" si="3"/>
        <v>0</v>
      </c>
      <c r="H38" s="2">
        <f t="shared" si="3"/>
        <v>0</v>
      </c>
      <c r="I38" s="2">
        <f t="shared" si="3"/>
        <v>263711</v>
      </c>
      <c r="J38" s="2">
        <f t="shared" si="3"/>
        <v>263711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263711</v>
      </c>
      <c r="X38" s="2">
        <f t="shared" si="3"/>
        <v>-1835598</v>
      </c>
      <c r="Y38" s="2">
        <f t="shared" si="3"/>
        <v>2099309</v>
      </c>
      <c r="Z38" s="34">
        <f>+IF(X38&lt;&gt;0,+(Y38/X38)*100,0)</f>
        <v>-114.36648983056203</v>
      </c>
      <c r="AA38" s="35">
        <f>+AA17+AA27+AA36</f>
        <v>-3671200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263711</v>
      </c>
      <c r="L39" s="2">
        <f>+K40+L60</f>
        <v>263711</v>
      </c>
      <c r="M39" s="2">
        <f>+L40+M60</f>
        <v>263711</v>
      </c>
      <c r="N39" s="2">
        <f>+K39</f>
        <v>263711</v>
      </c>
      <c r="O39" s="2">
        <f>+M40+O60</f>
        <v>263711</v>
      </c>
      <c r="P39" s="2">
        <f>+O40+P60</f>
        <v>263711</v>
      </c>
      <c r="Q39" s="2">
        <f>+P40+Q60</f>
        <v>263711</v>
      </c>
      <c r="R39" s="2">
        <f>+O39</f>
        <v>263711</v>
      </c>
      <c r="S39" s="2">
        <f>+Q40+S60</f>
        <v>263711</v>
      </c>
      <c r="T39" s="2">
        <f>+S40+T60</f>
        <v>263711</v>
      </c>
      <c r="U39" s="2">
        <f>+T40+U60</f>
        <v>263711</v>
      </c>
      <c r="V39" s="2">
        <f>+S39</f>
        <v>263711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-3671200</v>
      </c>
      <c r="F40" s="45">
        <f t="shared" si="4"/>
        <v>-3671200</v>
      </c>
      <c r="G40" s="45">
        <f t="shared" si="4"/>
        <v>0</v>
      </c>
      <c r="H40" s="45">
        <f t="shared" si="4"/>
        <v>0</v>
      </c>
      <c r="I40" s="45">
        <f t="shared" si="4"/>
        <v>263711</v>
      </c>
      <c r="J40" s="45">
        <f>+I40</f>
        <v>263711</v>
      </c>
      <c r="K40" s="45">
        <f t="shared" si="4"/>
        <v>263711</v>
      </c>
      <c r="L40" s="45">
        <f t="shared" si="4"/>
        <v>263711</v>
      </c>
      <c r="M40" s="45">
        <f t="shared" si="4"/>
        <v>263711</v>
      </c>
      <c r="N40" s="45">
        <f>+M40</f>
        <v>263711</v>
      </c>
      <c r="O40" s="45">
        <f t="shared" si="4"/>
        <v>263711</v>
      </c>
      <c r="P40" s="45">
        <f t="shared" si="4"/>
        <v>263711</v>
      </c>
      <c r="Q40" s="45">
        <f t="shared" si="4"/>
        <v>263711</v>
      </c>
      <c r="R40" s="45">
        <f>+Q40</f>
        <v>263711</v>
      </c>
      <c r="S40" s="45">
        <f t="shared" si="4"/>
        <v>263711</v>
      </c>
      <c r="T40" s="45">
        <f t="shared" si="4"/>
        <v>263711</v>
      </c>
      <c r="U40" s="45">
        <f t="shared" si="4"/>
        <v>263711</v>
      </c>
      <c r="V40" s="45">
        <f>+U40</f>
        <v>263711</v>
      </c>
      <c r="W40" s="45">
        <f>+V40</f>
        <v>263711</v>
      </c>
      <c r="X40" s="45">
        <f t="shared" si="4"/>
        <v>-1835598</v>
      </c>
      <c r="Y40" s="45">
        <f t="shared" si="4"/>
        <v>2099309</v>
      </c>
      <c r="Z40" s="46">
        <f>+IF(X40&lt;&gt;0,+(Y40/X40)*100,0)</f>
        <v>-114.36648983056203</v>
      </c>
      <c r="AA40" s="47">
        <f t="shared" si="4"/>
        <v>-3671200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10219973</v>
      </c>
      <c r="F7" s="20">
        <v>10219973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5109984</v>
      </c>
      <c r="Y7" s="20">
        <v>-5109984</v>
      </c>
      <c r="Z7" s="21">
        <v>-100</v>
      </c>
      <c r="AA7" s="22">
        <v>10219973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7426214</v>
      </c>
      <c r="F9" s="20">
        <v>7426214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5569638</v>
      </c>
      <c r="Y9" s="20">
        <v>-5569638</v>
      </c>
      <c r="Z9" s="21">
        <v>-100</v>
      </c>
      <c r="AA9" s="22">
        <v>7426214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5877500</v>
      </c>
      <c r="D14" s="18"/>
      <c r="E14" s="19">
        <v>-14463625</v>
      </c>
      <c r="F14" s="20">
        <v>-14463625</v>
      </c>
      <c r="G14" s="20">
        <v>498556</v>
      </c>
      <c r="H14" s="20">
        <v>511794</v>
      </c>
      <c r="I14" s="20">
        <v>511073</v>
      </c>
      <c r="J14" s="20">
        <v>1521423</v>
      </c>
      <c r="K14" s="20">
        <v>499436</v>
      </c>
      <c r="L14" s="20">
        <v>519423</v>
      </c>
      <c r="M14" s="20">
        <v>524513</v>
      </c>
      <c r="N14" s="20">
        <v>1543372</v>
      </c>
      <c r="O14" s="20"/>
      <c r="P14" s="20"/>
      <c r="Q14" s="20"/>
      <c r="R14" s="20"/>
      <c r="S14" s="20"/>
      <c r="T14" s="20"/>
      <c r="U14" s="20"/>
      <c r="V14" s="20"/>
      <c r="W14" s="20">
        <v>3064795</v>
      </c>
      <c r="X14" s="20">
        <v>-7231806</v>
      </c>
      <c r="Y14" s="20">
        <v>10296601</v>
      </c>
      <c r="Z14" s="21">
        <v>-142.37938628331568</v>
      </c>
      <c r="AA14" s="22">
        <v>-14463625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5877500</v>
      </c>
      <c r="D17" s="26">
        <f>SUM(D6:D16)</f>
        <v>0</v>
      </c>
      <c r="E17" s="27">
        <f t="shared" si="0"/>
        <v>3182562</v>
      </c>
      <c r="F17" s="28">
        <f t="shared" si="0"/>
        <v>3182562</v>
      </c>
      <c r="G17" s="28">
        <f t="shared" si="0"/>
        <v>498556</v>
      </c>
      <c r="H17" s="28">
        <f t="shared" si="0"/>
        <v>511794</v>
      </c>
      <c r="I17" s="28">
        <f t="shared" si="0"/>
        <v>511073</v>
      </c>
      <c r="J17" s="28">
        <f t="shared" si="0"/>
        <v>1521423</v>
      </c>
      <c r="K17" s="28">
        <f t="shared" si="0"/>
        <v>499436</v>
      </c>
      <c r="L17" s="28">
        <f t="shared" si="0"/>
        <v>519423</v>
      </c>
      <c r="M17" s="28">
        <f t="shared" si="0"/>
        <v>524513</v>
      </c>
      <c r="N17" s="28">
        <f t="shared" si="0"/>
        <v>1543372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3064795</v>
      </c>
      <c r="X17" s="28">
        <f t="shared" si="0"/>
        <v>3447816</v>
      </c>
      <c r="Y17" s="28">
        <f t="shared" si="0"/>
        <v>-383021</v>
      </c>
      <c r="Z17" s="29">
        <f>+IF(X17&lt;&gt;0,+(Y17/X17)*100,0)</f>
        <v>-11.109090508310187</v>
      </c>
      <c r="AA17" s="30">
        <f>SUM(AA6:AA16)</f>
        <v>3182562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-1845000</v>
      </c>
      <c r="F26" s="20">
        <v>-1845000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-922494</v>
      </c>
      <c r="Y26" s="20">
        <v>922494</v>
      </c>
      <c r="Z26" s="21">
        <v>-100</v>
      </c>
      <c r="AA26" s="22">
        <v>-1845000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-1845000</v>
      </c>
      <c r="F27" s="28">
        <f t="shared" si="1"/>
        <v>-1845000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-922494</v>
      </c>
      <c r="Y27" s="28">
        <f t="shared" si="1"/>
        <v>922494</v>
      </c>
      <c r="Z27" s="29">
        <f>+IF(X27&lt;&gt;0,+(Y27/X27)*100,0)</f>
        <v>-100</v>
      </c>
      <c r="AA27" s="30">
        <f>SUM(AA21:AA26)</f>
        <v>-1845000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5877500</v>
      </c>
      <c r="D38" s="32">
        <f>+D17+D27+D36</f>
        <v>0</v>
      </c>
      <c r="E38" s="33">
        <f t="shared" si="3"/>
        <v>1337562</v>
      </c>
      <c r="F38" s="2">
        <f t="shared" si="3"/>
        <v>1337562</v>
      </c>
      <c r="G38" s="2">
        <f t="shared" si="3"/>
        <v>498556</v>
      </c>
      <c r="H38" s="2">
        <f t="shared" si="3"/>
        <v>511794</v>
      </c>
      <c r="I38" s="2">
        <f t="shared" si="3"/>
        <v>511073</v>
      </c>
      <c r="J38" s="2">
        <f t="shared" si="3"/>
        <v>1521423</v>
      </c>
      <c r="K38" s="2">
        <f t="shared" si="3"/>
        <v>499436</v>
      </c>
      <c r="L38" s="2">
        <f t="shared" si="3"/>
        <v>519423</v>
      </c>
      <c r="M38" s="2">
        <f t="shared" si="3"/>
        <v>524513</v>
      </c>
      <c r="N38" s="2">
        <f t="shared" si="3"/>
        <v>1543372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3064795</v>
      </c>
      <c r="X38" s="2">
        <f t="shared" si="3"/>
        <v>2525322</v>
      </c>
      <c r="Y38" s="2">
        <f t="shared" si="3"/>
        <v>539473</v>
      </c>
      <c r="Z38" s="34">
        <f>+IF(X38&lt;&gt;0,+(Y38/X38)*100,0)</f>
        <v>21.362543073714956</v>
      </c>
      <c r="AA38" s="35">
        <f>+AA17+AA27+AA36</f>
        <v>1337562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498556</v>
      </c>
      <c r="I39" s="2">
        <f>+H40+I60</f>
        <v>1010350</v>
      </c>
      <c r="J39" s="2">
        <f>+G39</f>
        <v>0</v>
      </c>
      <c r="K39" s="2">
        <f>+I40+K60</f>
        <v>1521423</v>
      </c>
      <c r="L39" s="2">
        <f>+K40+L60</f>
        <v>2020859</v>
      </c>
      <c r="M39" s="2">
        <f>+L40+M60</f>
        <v>2540282</v>
      </c>
      <c r="N39" s="2">
        <f>+K39</f>
        <v>1521423</v>
      </c>
      <c r="O39" s="2">
        <f>+M40+O60</f>
        <v>3064795</v>
      </c>
      <c r="P39" s="2">
        <f>+O40+P60</f>
        <v>3064795</v>
      </c>
      <c r="Q39" s="2">
        <f>+P40+Q60</f>
        <v>3064795</v>
      </c>
      <c r="R39" s="2">
        <f>+O39</f>
        <v>3064795</v>
      </c>
      <c r="S39" s="2">
        <f>+Q40+S60</f>
        <v>3064795</v>
      </c>
      <c r="T39" s="2">
        <f>+S40+T60</f>
        <v>3064795</v>
      </c>
      <c r="U39" s="2">
        <f>+T40+U60</f>
        <v>3064795</v>
      </c>
      <c r="V39" s="2">
        <f>+S39</f>
        <v>3064795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5877500</v>
      </c>
      <c r="D40" s="43">
        <f t="shared" ref="D40:AA40" si="4">+D38+D39</f>
        <v>0</v>
      </c>
      <c r="E40" s="44">
        <f t="shared" si="4"/>
        <v>1337562</v>
      </c>
      <c r="F40" s="45">
        <f t="shared" si="4"/>
        <v>1337562</v>
      </c>
      <c r="G40" s="45">
        <f t="shared" si="4"/>
        <v>498556</v>
      </c>
      <c r="H40" s="45">
        <f t="shared" si="4"/>
        <v>1010350</v>
      </c>
      <c r="I40" s="45">
        <f t="shared" si="4"/>
        <v>1521423</v>
      </c>
      <c r="J40" s="45">
        <f>+I40</f>
        <v>1521423</v>
      </c>
      <c r="K40" s="45">
        <f t="shared" si="4"/>
        <v>2020859</v>
      </c>
      <c r="L40" s="45">
        <f t="shared" si="4"/>
        <v>2540282</v>
      </c>
      <c r="M40" s="45">
        <f t="shared" si="4"/>
        <v>3064795</v>
      </c>
      <c r="N40" s="45">
        <f>+M40</f>
        <v>3064795</v>
      </c>
      <c r="O40" s="45">
        <f t="shared" si="4"/>
        <v>3064795</v>
      </c>
      <c r="P40" s="45">
        <f t="shared" si="4"/>
        <v>3064795</v>
      </c>
      <c r="Q40" s="45">
        <f t="shared" si="4"/>
        <v>3064795</v>
      </c>
      <c r="R40" s="45">
        <f>+Q40</f>
        <v>3064795</v>
      </c>
      <c r="S40" s="45">
        <f t="shared" si="4"/>
        <v>3064795</v>
      </c>
      <c r="T40" s="45">
        <f t="shared" si="4"/>
        <v>3064795</v>
      </c>
      <c r="U40" s="45">
        <f t="shared" si="4"/>
        <v>3064795</v>
      </c>
      <c r="V40" s="45">
        <f>+U40</f>
        <v>3064795</v>
      </c>
      <c r="W40" s="45">
        <f>+V40</f>
        <v>3064795</v>
      </c>
      <c r="X40" s="45">
        <f t="shared" si="4"/>
        <v>2525322</v>
      </c>
      <c r="Y40" s="45">
        <f t="shared" si="4"/>
        <v>539473</v>
      </c>
      <c r="Z40" s="46">
        <f>+IF(X40&lt;&gt;0,+(Y40/X40)*100,0)</f>
        <v>21.362543073714956</v>
      </c>
      <c r="AA40" s="47">
        <f t="shared" si="4"/>
        <v>1337562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38010172</v>
      </c>
      <c r="F7" s="20">
        <v>38010172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19005078</v>
      </c>
      <c r="Y7" s="20">
        <v>-19005078</v>
      </c>
      <c r="Z7" s="21">
        <v>-100</v>
      </c>
      <c r="AA7" s="22">
        <v>38010172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-5681801</v>
      </c>
      <c r="D14" s="18"/>
      <c r="E14" s="19"/>
      <c r="F14" s="20"/>
      <c r="G14" s="20">
        <v>-52123</v>
      </c>
      <c r="H14" s="20">
        <v>-125544</v>
      </c>
      <c r="I14" s="20">
        <v>-574220</v>
      </c>
      <c r="J14" s="20">
        <v>-751887</v>
      </c>
      <c r="K14" s="20">
        <v>-222103</v>
      </c>
      <c r="L14" s="20">
        <v>-1703914</v>
      </c>
      <c r="M14" s="20">
        <v>-4623</v>
      </c>
      <c r="N14" s="20">
        <v>-1930640</v>
      </c>
      <c r="O14" s="20"/>
      <c r="P14" s="20"/>
      <c r="Q14" s="20"/>
      <c r="R14" s="20"/>
      <c r="S14" s="20"/>
      <c r="T14" s="20"/>
      <c r="U14" s="20"/>
      <c r="V14" s="20"/>
      <c r="W14" s="20">
        <v>-2682527</v>
      </c>
      <c r="X14" s="20"/>
      <c r="Y14" s="20">
        <v>-2682527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-5681801</v>
      </c>
      <c r="D17" s="26">
        <f>SUM(D6:D16)</f>
        <v>0</v>
      </c>
      <c r="E17" s="27">
        <f t="shared" si="0"/>
        <v>38010172</v>
      </c>
      <c r="F17" s="28">
        <f t="shared" si="0"/>
        <v>38010172</v>
      </c>
      <c r="G17" s="28">
        <f t="shared" si="0"/>
        <v>-52123</v>
      </c>
      <c r="H17" s="28">
        <f t="shared" si="0"/>
        <v>-125544</v>
      </c>
      <c r="I17" s="28">
        <f t="shared" si="0"/>
        <v>-574220</v>
      </c>
      <c r="J17" s="28">
        <f t="shared" si="0"/>
        <v>-751887</v>
      </c>
      <c r="K17" s="28">
        <f t="shared" si="0"/>
        <v>-222103</v>
      </c>
      <c r="L17" s="28">
        <f t="shared" si="0"/>
        <v>-1703914</v>
      </c>
      <c r="M17" s="28">
        <f t="shared" si="0"/>
        <v>-4623</v>
      </c>
      <c r="N17" s="28">
        <f t="shared" si="0"/>
        <v>-1930640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-2682527</v>
      </c>
      <c r="X17" s="28">
        <f t="shared" si="0"/>
        <v>19005078</v>
      </c>
      <c r="Y17" s="28">
        <f t="shared" si="0"/>
        <v>-21687605</v>
      </c>
      <c r="Z17" s="29">
        <f>+IF(X17&lt;&gt;0,+(Y17/X17)*100,0)</f>
        <v>-114.11479079433403</v>
      </c>
      <c r="AA17" s="30">
        <f>SUM(AA6:AA16)</f>
        <v>38010172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-29991</v>
      </c>
      <c r="L26" s="20"/>
      <c r="M26" s="20"/>
      <c r="N26" s="20">
        <v>-29991</v>
      </c>
      <c r="O26" s="20"/>
      <c r="P26" s="20"/>
      <c r="Q26" s="20"/>
      <c r="R26" s="20"/>
      <c r="S26" s="20"/>
      <c r="T26" s="20"/>
      <c r="U26" s="20"/>
      <c r="V26" s="20"/>
      <c r="W26" s="20">
        <v>-29991</v>
      </c>
      <c r="X26" s="20"/>
      <c r="Y26" s="20">
        <v>-29991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-29991</v>
      </c>
      <c r="L27" s="28">
        <f t="shared" si="1"/>
        <v>0</v>
      </c>
      <c r="M27" s="28">
        <f t="shared" si="1"/>
        <v>0</v>
      </c>
      <c r="N27" s="28">
        <f t="shared" si="1"/>
        <v>-29991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-29991</v>
      </c>
      <c r="X27" s="28">
        <f t="shared" si="1"/>
        <v>0</v>
      </c>
      <c r="Y27" s="28">
        <f t="shared" si="1"/>
        <v>-29991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-5681801</v>
      </c>
      <c r="D38" s="32">
        <f>+D17+D27+D36</f>
        <v>0</v>
      </c>
      <c r="E38" s="33">
        <f t="shared" si="3"/>
        <v>38010172</v>
      </c>
      <c r="F38" s="2">
        <f t="shared" si="3"/>
        <v>38010172</v>
      </c>
      <c r="G38" s="2">
        <f t="shared" si="3"/>
        <v>-52123</v>
      </c>
      <c r="H38" s="2">
        <f t="shared" si="3"/>
        <v>-125544</v>
      </c>
      <c r="I38" s="2">
        <f t="shared" si="3"/>
        <v>-574220</v>
      </c>
      <c r="J38" s="2">
        <f t="shared" si="3"/>
        <v>-751887</v>
      </c>
      <c r="K38" s="2">
        <f t="shared" si="3"/>
        <v>-252094</v>
      </c>
      <c r="L38" s="2">
        <f t="shared" si="3"/>
        <v>-1703914</v>
      </c>
      <c r="M38" s="2">
        <f t="shared" si="3"/>
        <v>-4623</v>
      </c>
      <c r="N38" s="2">
        <f t="shared" si="3"/>
        <v>-1960631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-2712518</v>
      </c>
      <c r="X38" s="2">
        <f t="shared" si="3"/>
        <v>19005078</v>
      </c>
      <c r="Y38" s="2">
        <f t="shared" si="3"/>
        <v>-21717596</v>
      </c>
      <c r="Z38" s="34">
        <f>+IF(X38&lt;&gt;0,+(Y38/X38)*100,0)</f>
        <v>-114.27259598724089</v>
      </c>
      <c r="AA38" s="35">
        <f>+AA17+AA27+AA36</f>
        <v>38010172</v>
      </c>
    </row>
    <row r="39" spans="1:27" x14ac:dyDescent="0.25">
      <c r="A39" s="23" t="s">
        <v>60</v>
      </c>
      <c r="B39" s="17"/>
      <c r="C39" s="32">
        <v>-1483491</v>
      </c>
      <c r="D39" s="32"/>
      <c r="E39" s="33"/>
      <c r="F39" s="2"/>
      <c r="G39" s="2"/>
      <c r="H39" s="2">
        <f>+G40+H60</f>
        <v>-52123</v>
      </c>
      <c r="I39" s="2">
        <f>+H40+I60</f>
        <v>-177667</v>
      </c>
      <c r="J39" s="2">
        <f>+G39</f>
        <v>0</v>
      </c>
      <c r="K39" s="2">
        <f>+I40+K60</f>
        <v>-751887</v>
      </c>
      <c r="L39" s="2">
        <f>+K40+L60</f>
        <v>-1003981</v>
      </c>
      <c r="M39" s="2">
        <f>+L40+M60</f>
        <v>-2707895</v>
      </c>
      <c r="N39" s="2">
        <f>+K39</f>
        <v>-751887</v>
      </c>
      <c r="O39" s="2">
        <f>+M40+O60</f>
        <v>-2712518</v>
      </c>
      <c r="P39" s="2">
        <f>+O40+P60</f>
        <v>-2712518</v>
      </c>
      <c r="Q39" s="2">
        <f>+P40+Q60</f>
        <v>-2712518</v>
      </c>
      <c r="R39" s="2">
        <f>+O39</f>
        <v>-2712518</v>
      </c>
      <c r="S39" s="2">
        <f>+Q40+S60</f>
        <v>-2712518</v>
      </c>
      <c r="T39" s="2">
        <f>+S40+T60</f>
        <v>-2712518</v>
      </c>
      <c r="U39" s="2">
        <f>+T40+U60</f>
        <v>-2712518</v>
      </c>
      <c r="V39" s="2">
        <f>+S39</f>
        <v>-2712518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-7165292</v>
      </c>
      <c r="D40" s="43">
        <f t="shared" ref="D40:AA40" si="4">+D38+D39</f>
        <v>0</v>
      </c>
      <c r="E40" s="44">
        <f t="shared" si="4"/>
        <v>38010172</v>
      </c>
      <c r="F40" s="45">
        <f t="shared" si="4"/>
        <v>38010172</v>
      </c>
      <c r="G40" s="45">
        <f t="shared" si="4"/>
        <v>-52123</v>
      </c>
      <c r="H40" s="45">
        <f t="shared" si="4"/>
        <v>-177667</v>
      </c>
      <c r="I40" s="45">
        <f t="shared" si="4"/>
        <v>-751887</v>
      </c>
      <c r="J40" s="45">
        <f>+I40</f>
        <v>-751887</v>
      </c>
      <c r="K40" s="45">
        <f t="shared" si="4"/>
        <v>-1003981</v>
      </c>
      <c r="L40" s="45">
        <f t="shared" si="4"/>
        <v>-2707895</v>
      </c>
      <c r="M40" s="45">
        <f t="shared" si="4"/>
        <v>-2712518</v>
      </c>
      <c r="N40" s="45">
        <f>+M40</f>
        <v>-2712518</v>
      </c>
      <c r="O40" s="45">
        <f t="shared" si="4"/>
        <v>-2712518</v>
      </c>
      <c r="P40" s="45">
        <f t="shared" si="4"/>
        <v>-2712518</v>
      </c>
      <c r="Q40" s="45">
        <f t="shared" si="4"/>
        <v>-2712518</v>
      </c>
      <c r="R40" s="45">
        <f>+Q40</f>
        <v>-2712518</v>
      </c>
      <c r="S40" s="45">
        <f t="shared" si="4"/>
        <v>-2712518</v>
      </c>
      <c r="T40" s="45">
        <f t="shared" si="4"/>
        <v>-2712518</v>
      </c>
      <c r="U40" s="45">
        <f t="shared" si="4"/>
        <v>-2712518</v>
      </c>
      <c r="V40" s="45">
        <f>+U40</f>
        <v>-2712518</v>
      </c>
      <c r="W40" s="45">
        <f>+V40</f>
        <v>-2712518</v>
      </c>
      <c r="X40" s="45">
        <f t="shared" si="4"/>
        <v>19005078</v>
      </c>
      <c r="Y40" s="45">
        <f t="shared" si="4"/>
        <v>-21717596</v>
      </c>
      <c r="Z40" s="46">
        <f>+IF(X40&lt;&gt;0,+(Y40/X40)*100,0)</f>
        <v>-114.27259598724089</v>
      </c>
      <c r="AA40" s="47">
        <f t="shared" si="4"/>
        <v>38010172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1777018</v>
      </c>
      <c r="D7" s="18"/>
      <c r="E7" s="19">
        <v>9437076</v>
      </c>
      <c r="F7" s="20">
        <v>9437076</v>
      </c>
      <c r="G7" s="20"/>
      <c r="H7" s="20"/>
      <c r="I7" s="20">
        <v>68652</v>
      </c>
      <c r="J7" s="20">
        <v>68652</v>
      </c>
      <c r="K7" s="20">
        <v>184953</v>
      </c>
      <c r="L7" s="20"/>
      <c r="M7" s="20">
        <v>99170</v>
      </c>
      <c r="N7" s="20">
        <v>284123</v>
      </c>
      <c r="O7" s="20"/>
      <c r="P7" s="20"/>
      <c r="Q7" s="20"/>
      <c r="R7" s="20"/>
      <c r="S7" s="20"/>
      <c r="T7" s="20"/>
      <c r="U7" s="20"/>
      <c r="V7" s="20"/>
      <c r="W7" s="20">
        <v>352775</v>
      </c>
      <c r="X7" s="20">
        <v>4718538</v>
      </c>
      <c r="Y7" s="20">
        <v>-4365763</v>
      </c>
      <c r="Z7" s="21">
        <v>-92.523637618262271</v>
      </c>
      <c r="AA7" s="22">
        <v>9437076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-95151000</v>
      </c>
      <c r="F14" s="20">
        <v>-95151000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-47575500</v>
      </c>
      <c r="Y14" s="20">
        <v>47575500</v>
      </c>
      <c r="Z14" s="21">
        <v>-100</v>
      </c>
      <c r="AA14" s="22">
        <v>-95151000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1777018</v>
      </c>
      <c r="D17" s="26">
        <f>SUM(D6:D16)</f>
        <v>0</v>
      </c>
      <c r="E17" s="27">
        <f t="shared" si="0"/>
        <v>-85713924</v>
      </c>
      <c r="F17" s="28">
        <f t="shared" si="0"/>
        <v>-85713924</v>
      </c>
      <c r="G17" s="28">
        <f t="shared" si="0"/>
        <v>0</v>
      </c>
      <c r="H17" s="28">
        <f t="shared" si="0"/>
        <v>0</v>
      </c>
      <c r="I17" s="28">
        <f t="shared" si="0"/>
        <v>68652</v>
      </c>
      <c r="J17" s="28">
        <f t="shared" si="0"/>
        <v>68652</v>
      </c>
      <c r="K17" s="28">
        <f t="shared" si="0"/>
        <v>184953</v>
      </c>
      <c r="L17" s="28">
        <f t="shared" si="0"/>
        <v>0</v>
      </c>
      <c r="M17" s="28">
        <f t="shared" si="0"/>
        <v>99170</v>
      </c>
      <c r="N17" s="28">
        <f t="shared" si="0"/>
        <v>284123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352775</v>
      </c>
      <c r="X17" s="28">
        <f t="shared" si="0"/>
        <v>-42856962</v>
      </c>
      <c r="Y17" s="28">
        <f t="shared" si="0"/>
        <v>43209737</v>
      </c>
      <c r="Z17" s="29">
        <f>+IF(X17&lt;&gt;0,+(Y17/X17)*100,0)</f>
        <v>-100.82314514033916</v>
      </c>
      <c r="AA17" s="30">
        <f>SUM(AA6:AA16)</f>
        <v>-85713924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1777018</v>
      </c>
      <c r="D38" s="32">
        <f>+D17+D27+D36</f>
        <v>0</v>
      </c>
      <c r="E38" s="33">
        <f t="shared" si="3"/>
        <v>-85713924</v>
      </c>
      <c r="F38" s="2">
        <f t="shared" si="3"/>
        <v>-85713924</v>
      </c>
      <c r="G38" s="2">
        <f t="shared" si="3"/>
        <v>0</v>
      </c>
      <c r="H38" s="2">
        <f t="shared" si="3"/>
        <v>0</v>
      </c>
      <c r="I38" s="2">
        <f t="shared" si="3"/>
        <v>68652</v>
      </c>
      <c r="J38" s="2">
        <f t="shared" si="3"/>
        <v>68652</v>
      </c>
      <c r="K38" s="2">
        <f t="shared" si="3"/>
        <v>184953</v>
      </c>
      <c r="L38" s="2">
        <f t="shared" si="3"/>
        <v>0</v>
      </c>
      <c r="M38" s="2">
        <f t="shared" si="3"/>
        <v>99170</v>
      </c>
      <c r="N38" s="2">
        <f t="shared" si="3"/>
        <v>284123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352775</v>
      </c>
      <c r="X38" s="2">
        <f t="shared" si="3"/>
        <v>-42856962</v>
      </c>
      <c r="Y38" s="2">
        <f t="shared" si="3"/>
        <v>43209737</v>
      </c>
      <c r="Z38" s="34">
        <f>+IF(X38&lt;&gt;0,+(Y38/X38)*100,0)</f>
        <v>-100.82314514033916</v>
      </c>
      <c r="AA38" s="35">
        <f>+AA17+AA27+AA36</f>
        <v>-85713924</v>
      </c>
    </row>
    <row r="39" spans="1:27" x14ac:dyDescent="0.25">
      <c r="A39" s="23" t="s">
        <v>60</v>
      </c>
      <c r="B39" s="17"/>
      <c r="C39" s="32">
        <v>10506416</v>
      </c>
      <c r="D39" s="32"/>
      <c r="E39" s="33">
        <v>-10506416</v>
      </c>
      <c r="F39" s="2">
        <v>-10506416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68652</v>
      </c>
      <c r="L39" s="2">
        <f>+K40+L60</f>
        <v>253605</v>
      </c>
      <c r="M39" s="2">
        <f>+L40+M60</f>
        <v>253605</v>
      </c>
      <c r="N39" s="2">
        <f>+K39</f>
        <v>68652</v>
      </c>
      <c r="O39" s="2">
        <f>+M40+O60</f>
        <v>352775</v>
      </c>
      <c r="P39" s="2">
        <f>+O40+P60</f>
        <v>352775</v>
      </c>
      <c r="Q39" s="2">
        <f>+P40+Q60</f>
        <v>352775</v>
      </c>
      <c r="R39" s="2">
        <f>+O39</f>
        <v>352775</v>
      </c>
      <c r="S39" s="2">
        <f>+Q40+S60</f>
        <v>352775</v>
      </c>
      <c r="T39" s="2">
        <f>+S40+T60</f>
        <v>352775</v>
      </c>
      <c r="U39" s="2">
        <f>+T40+U60</f>
        <v>352775</v>
      </c>
      <c r="V39" s="2">
        <f>+S39</f>
        <v>352775</v>
      </c>
      <c r="W39" s="2">
        <f>+G39</f>
        <v>0</v>
      </c>
      <c r="X39" s="2">
        <v>-10506416</v>
      </c>
      <c r="Y39" s="2">
        <f>+W39-X39</f>
        <v>10506416</v>
      </c>
      <c r="Z39" s="34">
        <f>+IF(X39&lt;&gt;0,+(Y39/X39)*100,0)</f>
        <v>-100</v>
      </c>
      <c r="AA39" s="35">
        <v>-10506416</v>
      </c>
    </row>
    <row r="40" spans="1:27" x14ac:dyDescent="0.25">
      <c r="A40" s="41" t="s">
        <v>62</v>
      </c>
      <c r="B40" s="42" t="s">
        <v>61</v>
      </c>
      <c r="C40" s="43">
        <f>+C38+C39</f>
        <v>12283434</v>
      </c>
      <c r="D40" s="43">
        <f t="shared" ref="D40:AA40" si="4">+D38+D39</f>
        <v>0</v>
      </c>
      <c r="E40" s="44">
        <f t="shared" si="4"/>
        <v>-96220340</v>
      </c>
      <c r="F40" s="45">
        <f t="shared" si="4"/>
        <v>-96220340</v>
      </c>
      <c r="G40" s="45">
        <f t="shared" si="4"/>
        <v>0</v>
      </c>
      <c r="H40" s="45">
        <f t="shared" si="4"/>
        <v>0</v>
      </c>
      <c r="I40" s="45">
        <f t="shared" si="4"/>
        <v>68652</v>
      </c>
      <c r="J40" s="45">
        <f>+I40</f>
        <v>68652</v>
      </c>
      <c r="K40" s="45">
        <f t="shared" si="4"/>
        <v>253605</v>
      </c>
      <c r="L40" s="45">
        <f t="shared" si="4"/>
        <v>253605</v>
      </c>
      <c r="M40" s="45">
        <f t="shared" si="4"/>
        <v>352775</v>
      </c>
      <c r="N40" s="45">
        <f>+M40</f>
        <v>352775</v>
      </c>
      <c r="O40" s="45">
        <f t="shared" si="4"/>
        <v>352775</v>
      </c>
      <c r="P40" s="45">
        <f t="shared" si="4"/>
        <v>352775</v>
      </c>
      <c r="Q40" s="45">
        <f t="shared" si="4"/>
        <v>352775</v>
      </c>
      <c r="R40" s="45">
        <f>+Q40</f>
        <v>352775</v>
      </c>
      <c r="S40" s="45">
        <f t="shared" si="4"/>
        <v>352775</v>
      </c>
      <c r="T40" s="45">
        <f t="shared" si="4"/>
        <v>352775</v>
      </c>
      <c r="U40" s="45">
        <f t="shared" si="4"/>
        <v>352775</v>
      </c>
      <c r="V40" s="45">
        <f>+U40</f>
        <v>352775</v>
      </c>
      <c r="W40" s="45">
        <f>+V40</f>
        <v>352775</v>
      </c>
      <c r="X40" s="45">
        <f t="shared" si="4"/>
        <v>-53363378</v>
      </c>
      <c r="Y40" s="45">
        <f t="shared" si="4"/>
        <v>53716153</v>
      </c>
      <c r="Z40" s="46">
        <f>+IF(X40&lt;&gt;0,+(Y40/X40)*100,0)</f>
        <v>-100.6610807134436</v>
      </c>
      <c r="AA40" s="47">
        <f t="shared" si="4"/>
        <v>-96220340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140</v>
      </c>
      <c r="H6" s="20"/>
      <c r="I6" s="20"/>
      <c r="J6" s="20">
        <v>140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140</v>
      </c>
      <c r="X6" s="20"/>
      <c r="Y6" s="20">
        <v>140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6043552</v>
      </c>
      <c r="F7" s="20">
        <v>6043552</v>
      </c>
      <c r="G7" s="20">
        <v>620743</v>
      </c>
      <c r="H7" s="20">
        <v>525650</v>
      </c>
      <c r="I7" s="20">
        <v>345686</v>
      </c>
      <c r="J7" s="20">
        <v>1492079</v>
      </c>
      <c r="K7" s="20">
        <v>331983</v>
      </c>
      <c r="L7" s="20">
        <v>422146</v>
      </c>
      <c r="M7" s="20">
        <v>225931</v>
      </c>
      <c r="N7" s="20">
        <v>980060</v>
      </c>
      <c r="O7" s="20"/>
      <c r="P7" s="20"/>
      <c r="Q7" s="20"/>
      <c r="R7" s="20"/>
      <c r="S7" s="20"/>
      <c r="T7" s="20"/>
      <c r="U7" s="20"/>
      <c r="V7" s="20"/>
      <c r="W7" s="20">
        <v>2472139</v>
      </c>
      <c r="X7" s="20">
        <v>3021774</v>
      </c>
      <c r="Y7" s="20">
        <v>-549635</v>
      </c>
      <c r="Z7" s="21">
        <v>-18.189149817292755</v>
      </c>
      <c r="AA7" s="22">
        <v>6043552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-3654300</v>
      </c>
      <c r="F9" s="20">
        <v>-3654300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-1827150</v>
      </c>
      <c r="Y9" s="20">
        <v>1827150</v>
      </c>
      <c r="Z9" s="21">
        <v>-100</v>
      </c>
      <c r="AA9" s="22">
        <v>-3654300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17673</v>
      </c>
      <c r="H11" s="20">
        <v>28729</v>
      </c>
      <c r="I11" s="20">
        <v>21157</v>
      </c>
      <c r="J11" s="20">
        <v>67559</v>
      </c>
      <c r="K11" s="20">
        <v>23497</v>
      </c>
      <c r="L11" s="20">
        <v>20519</v>
      </c>
      <c r="M11" s="20">
        <v>9469</v>
      </c>
      <c r="N11" s="20">
        <v>53485</v>
      </c>
      <c r="O11" s="20"/>
      <c r="P11" s="20"/>
      <c r="Q11" s="20"/>
      <c r="R11" s="20"/>
      <c r="S11" s="20"/>
      <c r="T11" s="20"/>
      <c r="U11" s="20"/>
      <c r="V11" s="20"/>
      <c r="W11" s="20">
        <v>121044</v>
      </c>
      <c r="X11" s="20"/>
      <c r="Y11" s="20">
        <v>121044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-20499480</v>
      </c>
      <c r="F14" s="20">
        <v>-20499480</v>
      </c>
      <c r="G14" s="20">
        <v>-98260</v>
      </c>
      <c r="H14" s="20">
        <v>-78700</v>
      </c>
      <c r="I14" s="20">
        <v>-527</v>
      </c>
      <c r="J14" s="20">
        <v>-177487</v>
      </c>
      <c r="K14" s="20">
        <v>-394830</v>
      </c>
      <c r="L14" s="20">
        <v>-21850</v>
      </c>
      <c r="M14" s="20">
        <v>-30800</v>
      </c>
      <c r="N14" s="20">
        <v>-447480</v>
      </c>
      <c r="O14" s="20"/>
      <c r="P14" s="20"/>
      <c r="Q14" s="20"/>
      <c r="R14" s="20"/>
      <c r="S14" s="20"/>
      <c r="T14" s="20"/>
      <c r="U14" s="20"/>
      <c r="V14" s="20"/>
      <c r="W14" s="20">
        <v>-624967</v>
      </c>
      <c r="X14" s="20">
        <v>-10249740</v>
      </c>
      <c r="Y14" s="20">
        <v>9624773</v>
      </c>
      <c r="Z14" s="21">
        <v>-93.902606310013709</v>
      </c>
      <c r="AA14" s="22">
        <v>-20499480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-18110228</v>
      </c>
      <c r="F17" s="28">
        <f t="shared" si="0"/>
        <v>-18110228</v>
      </c>
      <c r="G17" s="28">
        <f t="shared" si="0"/>
        <v>540296</v>
      </c>
      <c r="H17" s="28">
        <f t="shared" si="0"/>
        <v>475679</v>
      </c>
      <c r="I17" s="28">
        <f t="shared" si="0"/>
        <v>366316</v>
      </c>
      <c r="J17" s="28">
        <f t="shared" si="0"/>
        <v>1382291</v>
      </c>
      <c r="K17" s="28">
        <f t="shared" si="0"/>
        <v>-39350</v>
      </c>
      <c r="L17" s="28">
        <f t="shared" si="0"/>
        <v>420815</v>
      </c>
      <c r="M17" s="28">
        <f t="shared" si="0"/>
        <v>204600</v>
      </c>
      <c r="N17" s="28">
        <f t="shared" si="0"/>
        <v>586065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1968356</v>
      </c>
      <c r="X17" s="28">
        <f t="shared" si="0"/>
        <v>-9055116</v>
      </c>
      <c r="Y17" s="28">
        <f t="shared" si="0"/>
        <v>11023472</v>
      </c>
      <c r="Z17" s="29">
        <f>+IF(X17&lt;&gt;0,+(Y17/X17)*100,0)</f>
        <v>-121.73750176143518</v>
      </c>
      <c r="AA17" s="30">
        <f>SUM(AA6:AA16)</f>
        <v>-18110228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-18110228</v>
      </c>
      <c r="F38" s="2">
        <f t="shared" si="3"/>
        <v>-18110228</v>
      </c>
      <c r="G38" s="2">
        <f t="shared" si="3"/>
        <v>540296</v>
      </c>
      <c r="H38" s="2">
        <f t="shared" si="3"/>
        <v>475679</v>
      </c>
      <c r="I38" s="2">
        <f t="shared" si="3"/>
        <v>366316</v>
      </c>
      <c r="J38" s="2">
        <f t="shared" si="3"/>
        <v>1382291</v>
      </c>
      <c r="K38" s="2">
        <f t="shared" si="3"/>
        <v>-39350</v>
      </c>
      <c r="L38" s="2">
        <f t="shared" si="3"/>
        <v>420815</v>
      </c>
      <c r="M38" s="2">
        <f t="shared" si="3"/>
        <v>204600</v>
      </c>
      <c r="N38" s="2">
        <f t="shared" si="3"/>
        <v>586065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1968356</v>
      </c>
      <c r="X38" s="2">
        <f t="shared" si="3"/>
        <v>-9055116</v>
      </c>
      <c r="Y38" s="2">
        <f t="shared" si="3"/>
        <v>11023472</v>
      </c>
      <c r="Z38" s="34">
        <f>+IF(X38&lt;&gt;0,+(Y38/X38)*100,0)</f>
        <v>-121.73750176143518</v>
      </c>
      <c r="AA38" s="35">
        <f>+AA17+AA27+AA36</f>
        <v>-18110228</v>
      </c>
    </row>
    <row r="39" spans="1:27" x14ac:dyDescent="0.25">
      <c r="A39" s="23" t="s">
        <v>60</v>
      </c>
      <c r="B39" s="17"/>
      <c r="C39" s="32"/>
      <c r="D39" s="32"/>
      <c r="E39" s="33">
        <v>1493141</v>
      </c>
      <c r="F39" s="2">
        <v>1493141</v>
      </c>
      <c r="G39" s="2">
        <v>2667538</v>
      </c>
      <c r="H39" s="2">
        <f>+G40+H60</f>
        <v>3207834</v>
      </c>
      <c r="I39" s="2">
        <f>+H40+I60</f>
        <v>3683513</v>
      </c>
      <c r="J39" s="2">
        <f>+G39</f>
        <v>2667538</v>
      </c>
      <c r="K39" s="2">
        <f>+I40+K60</f>
        <v>4049829</v>
      </c>
      <c r="L39" s="2">
        <f>+K40+L60</f>
        <v>4010479</v>
      </c>
      <c r="M39" s="2">
        <f>+L40+M60</f>
        <v>4431294</v>
      </c>
      <c r="N39" s="2">
        <f>+K39</f>
        <v>4049829</v>
      </c>
      <c r="O39" s="2">
        <f>+M40+O60</f>
        <v>4635894</v>
      </c>
      <c r="P39" s="2">
        <f>+O40+P60</f>
        <v>4635894</v>
      </c>
      <c r="Q39" s="2">
        <f>+P40+Q60</f>
        <v>4635894</v>
      </c>
      <c r="R39" s="2">
        <f>+O39</f>
        <v>4635894</v>
      </c>
      <c r="S39" s="2">
        <f>+Q40+S60</f>
        <v>4635894</v>
      </c>
      <c r="T39" s="2">
        <f>+S40+T60</f>
        <v>4635894</v>
      </c>
      <c r="U39" s="2">
        <f>+T40+U60</f>
        <v>4635894</v>
      </c>
      <c r="V39" s="2">
        <f>+S39</f>
        <v>4635894</v>
      </c>
      <c r="W39" s="2">
        <f>+G39</f>
        <v>2667538</v>
      </c>
      <c r="X39" s="2">
        <v>1493141</v>
      </c>
      <c r="Y39" s="2">
        <f>+W39-X39</f>
        <v>1174397</v>
      </c>
      <c r="Z39" s="34">
        <f>+IF(X39&lt;&gt;0,+(Y39/X39)*100,0)</f>
        <v>78.652786307522192</v>
      </c>
      <c r="AA39" s="35">
        <v>1493141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-16617087</v>
      </c>
      <c r="F40" s="45">
        <f t="shared" si="4"/>
        <v>-16617087</v>
      </c>
      <c r="G40" s="45">
        <f t="shared" si="4"/>
        <v>3207834</v>
      </c>
      <c r="H40" s="45">
        <f t="shared" si="4"/>
        <v>3683513</v>
      </c>
      <c r="I40" s="45">
        <f t="shared" si="4"/>
        <v>4049829</v>
      </c>
      <c r="J40" s="45">
        <f>+I40</f>
        <v>4049829</v>
      </c>
      <c r="K40" s="45">
        <f t="shared" si="4"/>
        <v>4010479</v>
      </c>
      <c r="L40" s="45">
        <f t="shared" si="4"/>
        <v>4431294</v>
      </c>
      <c r="M40" s="45">
        <f t="shared" si="4"/>
        <v>4635894</v>
      </c>
      <c r="N40" s="45">
        <f>+M40</f>
        <v>4635894</v>
      </c>
      <c r="O40" s="45">
        <f t="shared" si="4"/>
        <v>4635894</v>
      </c>
      <c r="P40" s="45">
        <f t="shared" si="4"/>
        <v>4635894</v>
      </c>
      <c r="Q40" s="45">
        <f t="shared" si="4"/>
        <v>4635894</v>
      </c>
      <c r="R40" s="45">
        <f>+Q40</f>
        <v>4635894</v>
      </c>
      <c r="S40" s="45">
        <f t="shared" si="4"/>
        <v>4635894</v>
      </c>
      <c r="T40" s="45">
        <f t="shared" si="4"/>
        <v>4635894</v>
      </c>
      <c r="U40" s="45">
        <f t="shared" si="4"/>
        <v>4635894</v>
      </c>
      <c r="V40" s="45">
        <f>+U40</f>
        <v>4635894</v>
      </c>
      <c r="W40" s="45">
        <f>+V40</f>
        <v>4635894</v>
      </c>
      <c r="X40" s="45">
        <f t="shared" si="4"/>
        <v>-7561975</v>
      </c>
      <c r="Y40" s="45">
        <f t="shared" si="4"/>
        <v>12197869</v>
      </c>
      <c r="Z40" s="46">
        <f>+IF(X40&lt;&gt;0,+(Y40/X40)*100,0)</f>
        <v>-161.30533359340649</v>
      </c>
      <c r="AA40" s="47">
        <f t="shared" si="4"/>
        <v>-16617087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2667538</v>
      </c>
      <c r="J60">
        <v>2667538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5786896</v>
      </c>
      <c r="F7" s="20">
        <v>5786896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2893446</v>
      </c>
      <c r="Y7" s="20">
        <v>-2893446</v>
      </c>
      <c r="Z7" s="21">
        <v>-100</v>
      </c>
      <c r="AA7" s="22">
        <v>5786896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-13688507</v>
      </c>
      <c r="F14" s="20">
        <v>-13688507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-6844260</v>
      </c>
      <c r="Y14" s="20">
        <v>6844260</v>
      </c>
      <c r="Z14" s="21">
        <v>-100</v>
      </c>
      <c r="AA14" s="22">
        <v>-13688507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-7901611</v>
      </c>
      <c r="F17" s="28">
        <f t="shared" si="0"/>
        <v>-7901611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-3950814</v>
      </c>
      <c r="Y17" s="28">
        <f t="shared" si="0"/>
        <v>3950814</v>
      </c>
      <c r="Z17" s="29">
        <f>+IF(X17&lt;&gt;0,+(Y17/X17)*100,0)</f>
        <v>-100</v>
      </c>
      <c r="AA17" s="30">
        <f>SUM(AA6:AA16)</f>
        <v>-7901611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-7901611</v>
      </c>
      <c r="F38" s="2">
        <f t="shared" si="3"/>
        <v>-7901611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-3950814</v>
      </c>
      <c r="Y38" s="2">
        <f t="shared" si="3"/>
        <v>3950814</v>
      </c>
      <c r="Z38" s="34">
        <f>+IF(X38&lt;&gt;0,+(Y38/X38)*100,0)</f>
        <v>-100</v>
      </c>
      <c r="AA38" s="35">
        <f>+AA17+AA27+AA36</f>
        <v>-7901611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-7901611</v>
      </c>
      <c r="F40" s="45">
        <f t="shared" si="4"/>
        <v>-7901611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-3950814</v>
      </c>
      <c r="Y40" s="45">
        <f t="shared" si="4"/>
        <v>3950814</v>
      </c>
      <c r="Z40" s="46">
        <f>+IF(X40&lt;&gt;0,+(Y40/X40)*100,0)</f>
        <v>-100</v>
      </c>
      <c r="AA40" s="47">
        <f t="shared" si="4"/>
        <v>-7901611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-13906981</v>
      </c>
      <c r="F26" s="20">
        <v>-13906981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-6953490</v>
      </c>
      <c r="Y26" s="20">
        <v>6953490</v>
      </c>
      <c r="Z26" s="21">
        <v>-100</v>
      </c>
      <c r="AA26" s="22">
        <v>-13906981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-13906981</v>
      </c>
      <c r="F27" s="28">
        <f t="shared" si="1"/>
        <v>-13906981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-6953490</v>
      </c>
      <c r="Y27" s="28">
        <f t="shared" si="1"/>
        <v>6953490</v>
      </c>
      <c r="Z27" s="29">
        <f>+IF(X27&lt;&gt;0,+(Y27/X27)*100,0)</f>
        <v>-100</v>
      </c>
      <c r="AA27" s="30">
        <f>SUM(AA21:AA26)</f>
        <v>-13906981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-13906981</v>
      </c>
      <c r="F38" s="2">
        <f t="shared" si="3"/>
        <v>-13906981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-6953490</v>
      </c>
      <c r="Y38" s="2">
        <f t="shared" si="3"/>
        <v>6953490</v>
      </c>
      <c r="Z38" s="34">
        <f>+IF(X38&lt;&gt;0,+(Y38/X38)*100,0)</f>
        <v>-100</v>
      </c>
      <c r="AA38" s="35">
        <f>+AA17+AA27+AA36</f>
        <v>-13906981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-13906981</v>
      </c>
      <c r="F40" s="45">
        <f t="shared" si="4"/>
        <v>-13906981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-6953490</v>
      </c>
      <c r="Y40" s="45">
        <f t="shared" si="4"/>
        <v>6953490</v>
      </c>
      <c r="Z40" s="46">
        <f>+IF(X40&lt;&gt;0,+(Y40/X40)*100,0)</f>
        <v>-100</v>
      </c>
      <c r="AA40" s="47">
        <f t="shared" si="4"/>
        <v>-13906981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49935576</v>
      </c>
      <c r="D7" s="18"/>
      <c r="E7" s="19">
        <v>53441188</v>
      </c>
      <c r="F7" s="20">
        <v>53441188</v>
      </c>
      <c r="G7" s="20">
        <v>4115169</v>
      </c>
      <c r="H7" s="20">
        <v>4327893</v>
      </c>
      <c r="I7" s="20">
        <v>4390929</v>
      </c>
      <c r="J7" s="20">
        <v>12833991</v>
      </c>
      <c r="K7" s="20">
        <v>4261856</v>
      </c>
      <c r="L7" s="20">
        <v>4409275</v>
      </c>
      <c r="M7" s="20">
        <v>4147621</v>
      </c>
      <c r="N7" s="20">
        <v>12818752</v>
      </c>
      <c r="O7" s="20"/>
      <c r="P7" s="20"/>
      <c r="Q7" s="20"/>
      <c r="R7" s="20"/>
      <c r="S7" s="20"/>
      <c r="T7" s="20"/>
      <c r="U7" s="20"/>
      <c r="V7" s="20"/>
      <c r="W7" s="20">
        <v>25652743</v>
      </c>
      <c r="X7" s="20">
        <v>26282138</v>
      </c>
      <c r="Y7" s="20">
        <v>-629395</v>
      </c>
      <c r="Z7" s="21">
        <v>-2.3947633179614227</v>
      </c>
      <c r="AA7" s="22">
        <v>53441188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509575</v>
      </c>
      <c r="D11" s="18"/>
      <c r="E11" s="19">
        <v>19244834</v>
      </c>
      <c r="F11" s="20">
        <v>19244834</v>
      </c>
      <c r="G11" s="20">
        <v>23339</v>
      </c>
      <c r="H11" s="20">
        <v>48876</v>
      </c>
      <c r="I11" s="20">
        <v>41537</v>
      </c>
      <c r="J11" s="20">
        <v>113752</v>
      </c>
      <c r="K11" s="20">
        <v>47893</v>
      </c>
      <c r="L11" s="20">
        <v>49100</v>
      </c>
      <c r="M11" s="20">
        <v>27634</v>
      </c>
      <c r="N11" s="20">
        <v>124627</v>
      </c>
      <c r="O11" s="20"/>
      <c r="P11" s="20"/>
      <c r="Q11" s="20"/>
      <c r="R11" s="20"/>
      <c r="S11" s="20"/>
      <c r="T11" s="20"/>
      <c r="U11" s="20"/>
      <c r="V11" s="20"/>
      <c r="W11" s="20">
        <v>238379</v>
      </c>
      <c r="X11" s="20">
        <v>9622416</v>
      </c>
      <c r="Y11" s="20">
        <v>-9384037</v>
      </c>
      <c r="Z11" s="21">
        <v>-97.522669982258094</v>
      </c>
      <c r="AA11" s="22">
        <v>19244834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-59265460</v>
      </c>
      <c r="F14" s="20">
        <v>-59265460</v>
      </c>
      <c r="G14" s="20"/>
      <c r="H14" s="20">
        <v>-1150261</v>
      </c>
      <c r="I14" s="20">
        <v>-1872999</v>
      </c>
      <c r="J14" s="20">
        <v>-3023260</v>
      </c>
      <c r="K14" s="20">
        <v>-2548059</v>
      </c>
      <c r="L14" s="20">
        <v>-1513462</v>
      </c>
      <c r="M14" s="20">
        <v>-1906580</v>
      </c>
      <c r="N14" s="20">
        <v>-5968101</v>
      </c>
      <c r="O14" s="20"/>
      <c r="P14" s="20"/>
      <c r="Q14" s="20"/>
      <c r="R14" s="20"/>
      <c r="S14" s="20"/>
      <c r="T14" s="20"/>
      <c r="U14" s="20"/>
      <c r="V14" s="20"/>
      <c r="W14" s="20">
        <v>-8991361</v>
      </c>
      <c r="X14" s="20">
        <v>-28869268</v>
      </c>
      <c r="Y14" s="20">
        <v>19877907</v>
      </c>
      <c r="Z14" s="21">
        <v>-68.854904807423594</v>
      </c>
      <c r="AA14" s="22">
        <v>-59265460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50445151</v>
      </c>
      <c r="D17" s="26">
        <f>SUM(D6:D16)</f>
        <v>0</v>
      </c>
      <c r="E17" s="27">
        <f t="shared" si="0"/>
        <v>13420562</v>
      </c>
      <c r="F17" s="28">
        <f t="shared" si="0"/>
        <v>13420562</v>
      </c>
      <c r="G17" s="28">
        <f t="shared" si="0"/>
        <v>4138508</v>
      </c>
      <c r="H17" s="28">
        <f t="shared" si="0"/>
        <v>3226508</v>
      </c>
      <c r="I17" s="28">
        <f t="shared" si="0"/>
        <v>2559467</v>
      </c>
      <c r="J17" s="28">
        <f t="shared" si="0"/>
        <v>9924483</v>
      </c>
      <c r="K17" s="28">
        <f t="shared" si="0"/>
        <v>1761690</v>
      </c>
      <c r="L17" s="28">
        <f t="shared" si="0"/>
        <v>2944913</v>
      </c>
      <c r="M17" s="28">
        <f t="shared" si="0"/>
        <v>2268675</v>
      </c>
      <c r="N17" s="28">
        <f t="shared" si="0"/>
        <v>6975278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16899761</v>
      </c>
      <c r="X17" s="28">
        <f t="shared" si="0"/>
        <v>7035286</v>
      </c>
      <c r="Y17" s="28">
        <f t="shared" si="0"/>
        <v>9864475</v>
      </c>
      <c r="Z17" s="29">
        <f>+IF(X17&lt;&gt;0,+(Y17/X17)*100,0)</f>
        <v>140.21427131747024</v>
      </c>
      <c r="AA17" s="30">
        <f>SUM(AA6:AA16)</f>
        <v>13420562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-43097940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-43097940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7347211</v>
      </c>
      <c r="D38" s="32">
        <f>+D17+D27+D36</f>
        <v>0</v>
      </c>
      <c r="E38" s="33">
        <f t="shared" si="3"/>
        <v>13420562</v>
      </c>
      <c r="F38" s="2">
        <f t="shared" si="3"/>
        <v>13420562</v>
      </c>
      <c r="G38" s="2">
        <f t="shared" si="3"/>
        <v>4138508</v>
      </c>
      <c r="H38" s="2">
        <f t="shared" si="3"/>
        <v>3226508</v>
      </c>
      <c r="I38" s="2">
        <f t="shared" si="3"/>
        <v>2559467</v>
      </c>
      <c r="J38" s="2">
        <f t="shared" si="3"/>
        <v>9924483</v>
      </c>
      <c r="K38" s="2">
        <f t="shared" si="3"/>
        <v>1761690</v>
      </c>
      <c r="L38" s="2">
        <f t="shared" si="3"/>
        <v>2944913</v>
      </c>
      <c r="M38" s="2">
        <f t="shared" si="3"/>
        <v>2268675</v>
      </c>
      <c r="N38" s="2">
        <f t="shared" si="3"/>
        <v>6975278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16899761</v>
      </c>
      <c r="X38" s="2">
        <f t="shared" si="3"/>
        <v>7035286</v>
      </c>
      <c r="Y38" s="2">
        <f t="shared" si="3"/>
        <v>9864475</v>
      </c>
      <c r="Z38" s="34">
        <f>+IF(X38&lt;&gt;0,+(Y38/X38)*100,0)</f>
        <v>140.21427131747024</v>
      </c>
      <c r="AA38" s="35">
        <f>+AA17+AA27+AA36</f>
        <v>13420562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4138508</v>
      </c>
      <c r="I39" s="2">
        <f>+H40+I60</f>
        <v>7365016</v>
      </c>
      <c r="J39" s="2">
        <f>+G39</f>
        <v>0</v>
      </c>
      <c r="K39" s="2">
        <f>+I40+K60</f>
        <v>9924483</v>
      </c>
      <c r="L39" s="2">
        <f>+K40+L60</f>
        <v>11686173</v>
      </c>
      <c r="M39" s="2">
        <f>+L40+M60</f>
        <v>14631086</v>
      </c>
      <c r="N39" s="2">
        <f>+K39</f>
        <v>9924483</v>
      </c>
      <c r="O39" s="2">
        <f>+M40+O60</f>
        <v>16899761</v>
      </c>
      <c r="P39" s="2">
        <f>+O40+P60</f>
        <v>16899761</v>
      </c>
      <c r="Q39" s="2">
        <f>+P40+Q60</f>
        <v>16899761</v>
      </c>
      <c r="R39" s="2">
        <f>+O39</f>
        <v>16899761</v>
      </c>
      <c r="S39" s="2">
        <f>+Q40+S60</f>
        <v>16899761</v>
      </c>
      <c r="T39" s="2">
        <f>+S40+T60</f>
        <v>16899761</v>
      </c>
      <c r="U39" s="2">
        <f>+T40+U60</f>
        <v>16899761</v>
      </c>
      <c r="V39" s="2">
        <f>+S39</f>
        <v>16899761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7347211</v>
      </c>
      <c r="D40" s="43">
        <f t="shared" ref="D40:AA40" si="4">+D38+D39</f>
        <v>0</v>
      </c>
      <c r="E40" s="44">
        <f t="shared" si="4"/>
        <v>13420562</v>
      </c>
      <c r="F40" s="45">
        <f t="shared" si="4"/>
        <v>13420562</v>
      </c>
      <c r="G40" s="45">
        <f t="shared" si="4"/>
        <v>4138508</v>
      </c>
      <c r="H40" s="45">
        <f t="shared" si="4"/>
        <v>7365016</v>
      </c>
      <c r="I40" s="45">
        <f t="shared" si="4"/>
        <v>9924483</v>
      </c>
      <c r="J40" s="45">
        <f>+I40</f>
        <v>9924483</v>
      </c>
      <c r="K40" s="45">
        <f t="shared" si="4"/>
        <v>11686173</v>
      </c>
      <c r="L40" s="45">
        <f t="shared" si="4"/>
        <v>14631086</v>
      </c>
      <c r="M40" s="45">
        <f t="shared" si="4"/>
        <v>16899761</v>
      </c>
      <c r="N40" s="45">
        <f>+M40</f>
        <v>16899761</v>
      </c>
      <c r="O40" s="45">
        <f t="shared" si="4"/>
        <v>16899761</v>
      </c>
      <c r="P40" s="45">
        <f t="shared" si="4"/>
        <v>16899761</v>
      </c>
      <c r="Q40" s="45">
        <f t="shared" si="4"/>
        <v>16899761</v>
      </c>
      <c r="R40" s="45">
        <f>+Q40</f>
        <v>16899761</v>
      </c>
      <c r="S40" s="45">
        <f t="shared" si="4"/>
        <v>16899761</v>
      </c>
      <c r="T40" s="45">
        <f t="shared" si="4"/>
        <v>16899761</v>
      </c>
      <c r="U40" s="45">
        <f t="shared" si="4"/>
        <v>16899761</v>
      </c>
      <c r="V40" s="45">
        <f>+U40</f>
        <v>16899761</v>
      </c>
      <c r="W40" s="45">
        <f>+V40</f>
        <v>16899761</v>
      </c>
      <c r="X40" s="45">
        <f t="shared" si="4"/>
        <v>7035286</v>
      </c>
      <c r="Y40" s="45">
        <f t="shared" si="4"/>
        <v>9864475</v>
      </c>
      <c r="Z40" s="46">
        <f>+IF(X40&lt;&gt;0,+(Y40/X40)*100,0)</f>
        <v>140.21427131747024</v>
      </c>
      <c r="AA40" s="47">
        <f t="shared" si="4"/>
        <v>13420562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140</v>
      </c>
      <c r="H6" s="20"/>
      <c r="I6" s="20"/>
      <c r="J6" s="20">
        <v>140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140</v>
      </c>
      <c r="X6" s="20"/>
      <c r="Y6" s="20">
        <v>140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88279631</v>
      </c>
      <c r="D7" s="18"/>
      <c r="E7" s="19">
        <v>349221686</v>
      </c>
      <c r="F7" s="20">
        <v>349221686</v>
      </c>
      <c r="G7" s="20">
        <v>9265491</v>
      </c>
      <c r="H7" s="20">
        <v>8368448</v>
      </c>
      <c r="I7" s="20">
        <v>8246090</v>
      </c>
      <c r="J7" s="20">
        <v>25880029</v>
      </c>
      <c r="K7" s="20">
        <v>8192296</v>
      </c>
      <c r="L7" s="20">
        <v>7959242</v>
      </c>
      <c r="M7" s="20">
        <v>6859762</v>
      </c>
      <c r="N7" s="20">
        <v>23011300</v>
      </c>
      <c r="O7" s="20"/>
      <c r="P7" s="20"/>
      <c r="Q7" s="20"/>
      <c r="R7" s="20"/>
      <c r="S7" s="20"/>
      <c r="T7" s="20"/>
      <c r="U7" s="20"/>
      <c r="V7" s="20"/>
      <c r="W7" s="20">
        <v>48891329</v>
      </c>
      <c r="X7" s="20">
        <v>175728326</v>
      </c>
      <c r="Y7" s="20">
        <v>-126836997</v>
      </c>
      <c r="Z7" s="21">
        <v>-72.177889522489394</v>
      </c>
      <c r="AA7" s="22">
        <v>349221686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4926904</v>
      </c>
      <c r="F8" s="20">
        <v>4926904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2463444</v>
      </c>
      <c r="Y8" s="20">
        <v>-2463444</v>
      </c>
      <c r="Z8" s="21">
        <v>-100</v>
      </c>
      <c r="AA8" s="22">
        <v>4926904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199050451</v>
      </c>
      <c r="F9" s="20">
        <v>199050451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101381754</v>
      </c>
      <c r="Y9" s="20">
        <v>-101381754</v>
      </c>
      <c r="Z9" s="21">
        <v>-100</v>
      </c>
      <c r="AA9" s="22">
        <v>199050451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529219</v>
      </c>
      <c r="D11" s="18"/>
      <c r="E11" s="19">
        <v>36365863</v>
      </c>
      <c r="F11" s="20">
        <v>36365863</v>
      </c>
      <c r="G11" s="20">
        <v>42651</v>
      </c>
      <c r="H11" s="20">
        <v>78144</v>
      </c>
      <c r="I11" s="20">
        <v>65366</v>
      </c>
      <c r="J11" s="20">
        <v>186161</v>
      </c>
      <c r="K11" s="20">
        <v>74808</v>
      </c>
      <c r="L11" s="20">
        <v>73989</v>
      </c>
      <c r="M11" s="20">
        <v>38865</v>
      </c>
      <c r="N11" s="20">
        <v>187662</v>
      </c>
      <c r="O11" s="20"/>
      <c r="P11" s="20"/>
      <c r="Q11" s="20"/>
      <c r="R11" s="20"/>
      <c r="S11" s="20"/>
      <c r="T11" s="20"/>
      <c r="U11" s="20"/>
      <c r="V11" s="20"/>
      <c r="W11" s="20">
        <v>373823</v>
      </c>
      <c r="X11" s="20">
        <v>18063068</v>
      </c>
      <c r="Y11" s="20">
        <v>-17689245</v>
      </c>
      <c r="Z11" s="21">
        <v>-97.930456775117051</v>
      </c>
      <c r="AA11" s="22">
        <v>36365863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-2297547</v>
      </c>
      <c r="D14" s="18"/>
      <c r="E14" s="19">
        <v>-404517131</v>
      </c>
      <c r="F14" s="20">
        <v>-404517131</v>
      </c>
      <c r="G14" s="20">
        <v>-878927</v>
      </c>
      <c r="H14" s="20">
        <v>-1224302</v>
      </c>
      <c r="I14" s="20">
        <v>-2187739</v>
      </c>
      <c r="J14" s="20">
        <v>-4290968</v>
      </c>
      <c r="K14" s="20">
        <v>-4595096</v>
      </c>
      <c r="L14" s="20">
        <v>-3042953</v>
      </c>
      <c r="M14" s="20">
        <v>-1417490</v>
      </c>
      <c r="N14" s="20">
        <v>-9055539</v>
      </c>
      <c r="O14" s="20"/>
      <c r="P14" s="20"/>
      <c r="Q14" s="20"/>
      <c r="R14" s="20"/>
      <c r="S14" s="20"/>
      <c r="T14" s="20"/>
      <c r="U14" s="20"/>
      <c r="V14" s="20"/>
      <c r="W14" s="20">
        <v>-13346507</v>
      </c>
      <c r="X14" s="20">
        <v>-200999458</v>
      </c>
      <c r="Y14" s="20">
        <v>187652951</v>
      </c>
      <c r="Z14" s="21">
        <v>-93.359928861101707</v>
      </c>
      <c r="AA14" s="22">
        <v>-404517131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-5006217</v>
      </c>
      <c r="F16" s="20">
        <v>-5006217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-2503110</v>
      </c>
      <c r="Y16" s="20">
        <v>2503110</v>
      </c>
      <c r="Z16" s="21">
        <v>-100</v>
      </c>
      <c r="AA16" s="22">
        <v>-5006217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86511303</v>
      </c>
      <c r="D17" s="26">
        <f>SUM(D6:D16)</f>
        <v>0</v>
      </c>
      <c r="E17" s="27">
        <f t="shared" si="0"/>
        <v>180041556</v>
      </c>
      <c r="F17" s="28">
        <f t="shared" si="0"/>
        <v>180041556</v>
      </c>
      <c r="G17" s="28">
        <f t="shared" si="0"/>
        <v>8429355</v>
      </c>
      <c r="H17" s="28">
        <f t="shared" si="0"/>
        <v>7222290</v>
      </c>
      <c r="I17" s="28">
        <f t="shared" si="0"/>
        <v>6123717</v>
      </c>
      <c r="J17" s="28">
        <f t="shared" si="0"/>
        <v>21775362</v>
      </c>
      <c r="K17" s="28">
        <f t="shared" si="0"/>
        <v>3672008</v>
      </c>
      <c r="L17" s="28">
        <f t="shared" si="0"/>
        <v>4990278</v>
      </c>
      <c r="M17" s="28">
        <f t="shared" si="0"/>
        <v>5481137</v>
      </c>
      <c r="N17" s="28">
        <f t="shared" si="0"/>
        <v>14143423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35918785</v>
      </c>
      <c r="X17" s="28">
        <f t="shared" si="0"/>
        <v>94134024</v>
      </c>
      <c r="Y17" s="28">
        <f t="shared" si="0"/>
        <v>-58215239</v>
      </c>
      <c r="Z17" s="29">
        <f>+IF(X17&lt;&gt;0,+(Y17/X17)*100,0)</f>
        <v>-61.842930458385595</v>
      </c>
      <c r="AA17" s="30">
        <f>SUM(AA6:AA16)</f>
        <v>180041556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-43097940</v>
      </c>
      <c r="D26" s="18"/>
      <c r="E26" s="19">
        <v>-16384481</v>
      </c>
      <c r="F26" s="20">
        <v>-16384481</v>
      </c>
      <c r="G26" s="20"/>
      <c r="H26" s="20"/>
      <c r="I26" s="20"/>
      <c r="J26" s="20"/>
      <c r="K26" s="20">
        <v>-29991</v>
      </c>
      <c r="L26" s="20"/>
      <c r="M26" s="20"/>
      <c r="N26" s="20">
        <v>-29991</v>
      </c>
      <c r="O26" s="20"/>
      <c r="P26" s="20"/>
      <c r="Q26" s="20"/>
      <c r="R26" s="20"/>
      <c r="S26" s="20"/>
      <c r="T26" s="20"/>
      <c r="U26" s="20"/>
      <c r="V26" s="20"/>
      <c r="W26" s="20">
        <v>-29991</v>
      </c>
      <c r="X26" s="20">
        <v>-8192232</v>
      </c>
      <c r="Y26" s="20">
        <v>8162241</v>
      </c>
      <c r="Z26" s="21">
        <v>-99.633909293584452</v>
      </c>
      <c r="AA26" s="22">
        <v>-16384481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-43097940</v>
      </c>
      <c r="D27" s="26">
        <f>SUM(D21:D26)</f>
        <v>0</v>
      </c>
      <c r="E27" s="27">
        <f t="shared" si="1"/>
        <v>-16384481</v>
      </c>
      <c r="F27" s="28">
        <f t="shared" si="1"/>
        <v>-16384481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-29991</v>
      </c>
      <c r="L27" s="28">
        <f t="shared" si="1"/>
        <v>0</v>
      </c>
      <c r="M27" s="28">
        <f t="shared" si="1"/>
        <v>0</v>
      </c>
      <c r="N27" s="28">
        <f t="shared" si="1"/>
        <v>-29991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-29991</v>
      </c>
      <c r="X27" s="28">
        <f t="shared" si="1"/>
        <v>-8192232</v>
      </c>
      <c r="Y27" s="28">
        <f t="shared" si="1"/>
        <v>8162241</v>
      </c>
      <c r="Z27" s="29">
        <f>+IF(X27&lt;&gt;0,+(Y27/X27)*100,0)</f>
        <v>-99.633909293584452</v>
      </c>
      <c r="AA27" s="30">
        <f>SUM(AA21:AA26)</f>
        <v>-16384481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43413363</v>
      </c>
      <c r="D38" s="32">
        <f>+D17+D27+D36</f>
        <v>0</v>
      </c>
      <c r="E38" s="33">
        <f t="shared" si="3"/>
        <v>163657075</v>
      </c>
      <c r="F38" s="2">
        <f t="shared" si="3"/>
        <v>163657075</v>
      </c>
      <c r="G38" s="2">
        <f t="shared" si="3"/>
        <v>8429355</v>
      </c>
      <c r="H38" s="2">
        <f t="shared" si="3"/>
        <v>7222290</v>
      </c>
      <c r="I38" s="2">
        <f t="shared" si="3"/>
        <v>6123717</v>
      </c>
      <c r="J38" s="2">
        <f t="shared" si="3"/>
        <v>21775362</v>
      </c>
      <c r="K38" s="2">
        <f t="shared" si="3"/>
        <v>3642017</v>
      </c>
      <c r="L38" s="2">
        <f t="shared" si="3"/>
        <v>4990278</v>
      </c>
      <c r="M38" s="2">
        <f t="shared" si="3"/>
        <v>5481137</v>
      </c>
      <c r="N38" s="2">
        <f t="shared" si="3"/>
        <v>14113432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35888794</v>
      </c>
      <c r="X38" s="2">
        <f t="shared" si="3"/>
        <v>85941792</v>
      </c>
      <c r="Y38" s="2">
        <f t="shared" si="3"/>
        <v>-50052998</v>
      </c>
      <c r="Z38" s="34">
        <f>+IF(X38&lt;&gt;0,+(Y38/X38)*100,0)</f>
        <v>-58.240579856654605</v>
      </c>
      <c r="AA38" s="35">
        <f>+AA17+AA27+AA36</f>
        <v>163657075</v>
      </c>
    </row>
    <row r="39" spans="1:27" x14ac:dyDescent="0.25">
      <c r="A39" s="23" t="s">
        <v>60</v>
      </c>
      <c r="B39" s="17"/>
      <c r="C39" s="32">
        <v>192921019</v>
      </c>
      <c r="D39" s="32"/>
      <c r="E39" s="33">
        <v>-3537651</v>
      </c>
      <c r="F39" s="2">
        <v>-3537651</v>
      </c>
      <c r="G39" s="2">
        <v>214575823</v>
      </c>
      <c r="H39" s="2">
        <f>+G40+H60</f>
        <v>223005178</v>
      </c>
      <c r="I39" s="2">
        <f>+H40+I60</f>
        <v>230227468</v>
      </c>
      <c r="J39" s="2">
        <f>+G39</f>
        <v>214575823</v>
      </c>
      <c r="K39" s="2">
        <f>+I40+K60</f>
        <v>236351185</v>
      </c>
      <c r="L39" s="2">
        <f>+K40+L60</f>
        <v>239993202</v>
      </c>
      <c r="M39" s="2">
        <f>+L40+M60</f>
        <v>244983480</v>
      </c>
      <c r="N39" s="2">
        <f>+K39</f>
        <v>236351185</v>
      </c>
      <c r="O39" s="2">
        <f>+M40+O60</f>
        <v>250464617</v>
      </c>
      <c r="P39" s="2">
        <f>+O40+P60</f>
        <v>250464617</v>
      </c>
      <c r="Q39" s="2">
        <f>+P40+Q60</f>
        <v>250464617</v>
      </c>
      <c r="R39" s="2">
        <f>+O39</f>
        <v>250464617</v>
      </c>
      <c r="S39" s="2">
        <f>+Q40+S60</f>
        <v>250464617</v>
      </c>
      <c r="T39" s="2">
        <f>+S40+T60</f>
        <v>250464617</v>
      </c>
      <c r="U39" s="2">
        <f>+T40+U60</f>
        <v>250464617</v>
      </c>
      <c r="V39" s="2">
        <f>+S39</f>
        <v>250464617</v>
      </c>
      <c r="W39" s="2">
        <f>+G39</f>
        <v>214575823</v>
      </c>
      <c r="X39" s="2">
        <v>-8556973</v>
      </c>
      <c r="Y39" s="2">
        <f>+W39-X39</f>
        <v>223132796</v>
      </c>
      <c r="Z39" s="34">
        <f>+IF(X39&lt;&gt;0,+(Y39/X39)*100,0)</f>
        <v>-2607.6136502943273</v>
      </c>
      <c r="AA39" s="35">
        <v>-3537651</v>
      </c>
    </row>
    <row r="40" spans="1:27" x14ac:dyDescent="0.25">
      <c r="A40" s="41" t="s">
        <v>62</v>
      </c>
      <c r="B40" s="42" t="s">
        <v>61</v>
      </c>
      <c r="C40" s="43">
        <f>+C38+C39</f>
        <v>236334382</v>
      </c>
      <c r="D40" s="43">
        <f t="shared" ref="D40:AA40" si="4">+D38+D39</f>
        <v>0</v>
      </c>
      <c r="E40" s="44">
        <f t="shared" si="4"/>
        <v>160119424</v>
      </c>
      <c r="F40" s="45">
        <f t="shared" si="4"/>
        <v>160119424</v>
      </c>
      <c r="G40" s="45">
        <f t="shared" si="4"/>
        <v>223005178</v>
      </c>
      <c r="H40" s="45">
        <f t="shared" si="4"/>
        <v>230227468</v>
      </c>
      <c r="I40" s="45">
        <f t="shared" si="4"/>
        <v>236351185</v>
      </c>
      <c r="J40" s="45">
        <f>+I40</f>
        <v>236351185</v>
      </c>
      <c r="K40" s="45">
        <f t="shared" si="4"/>
        <v>239993202</v>
      </c>
      <c r="L40" s="45">
        <f t="shared" si="4"/>
        <v>244983480</v>
      </c>
      <c r="M40" s="45">
        <f t="shared" si="4"/>
        <v>250464617</v>
      </c>
      <c r="N40" s="45">
        <f>+M40</f>
        <v>250464617</v>
      </c>
      <c r="O40" s="45">
        <f t="shared" si="4"/>
        <v>250464617</v>
      </c>
      <c r="P40" s="45">
        <f t="shared" si="4"/>
        <v>250464617</v>
      </c>
      <c r="Q40" s="45">
        <f t="shared" si="4"/>
        <v>250464617</v>
      </c>
      <c r="R40" s="45">
        <f>+Q40</f>
        <v>250464617</v>
      </c>
      <c r="S40" s="45">
        <f t="shared" si="4"/>
        <v>250464617</v>
      </c>
      <c r="T40" s="45">
        <f t="shared" si="4"/>
        <v>250464617</v>
      </c>
      <c r="U40" s="45">
        <f t="shared" si="4"/>
        <v>250464617</v>
      </c>
      <c r="V40" s="45">
        <f>+U40</f>
        <v>250464617</v>
      </c>
      <c r="W40" s="45">
        <f>+V40</f>
        <v>250464617</v>
      </c>
      <c r="X40" s="45">
        <f t="shared" si="4"/>
        <v>77384819</v>
      </c>
      <c r="Y40" s="45">
        <f t="shared" si="4"/>
        <v>173079798</v>
      </c>
      <c r="Z40" s="46">
        <f>+IF(X40&lt;&gt;0,+(Y40/X40)*100,0)</f>
        <v>223.66117829906665</v>
      </c>
      <c r="AA40" s="47">
        <f t="shared" si="4"/>
        <v>160119424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214575823</v>
      </c>
      <c r="J60">
        <v>214575823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355619F-77A8-45A6-B5D9-04367F35100C}"/>
</file>

<file path=customXml/itemProps2.xml><?xml version="1.0" encoding="utf-8"?>
<ds:datastoreItem xmlns:ds="http://schemas.openxmlformats.org/officeDocument/2006/customXml" ds:itemID="{6D62F478-BDEB-4585-A3C8-F2E0F8953AC2}"/>
</file>

<file path=customXml/itemProps3.xml><?xml version="1.0" encoding="utf-8"?>
<ds:datastoreItem xmlns:ds="http://schemas.openxmlformats.org/officeDocument/2006/customXml" ds:itemID="{32C52303-D0C9-431E-A5BE-6EDEAEABD3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2026-02-12T10:57:58Z</dcterms:created>
  <dcterms:modified xsi:type="dcterms:W3CDTF">2026-02-12T11:01:07Z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